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lectron\Obshiy\Макарова Е\2021-2024 Инвестпрограмма\Отчетность\2023\Годовая\Формы к приказу 320 (абз. 3-7, 9 п.19н ПП24)\"/>
    </mc:Choice>
  </mc:AlternateContent>
  <bookViews>
    <workbookView xWindow="120" yWindow="120" windowWidth="19020" windowHeight="12660"/>
  </bookViews>
  <sheets>
    <sheet name="Форма 2" sheetId="4" r:id="rId1"/>
  </sheets>
  <definedNames>
    <definedName name="TABLE" localSheetId="0">'Форма 2'!#REF!</definedName>
    <definedName name="TABLE_2" localSheetId="0">'Форма 2'!#REF!</definedName>
    <definedName name="_xlnm.Print_Area" localSheetId="0">'Форма 2'!$A$1:$T$22</definedName>
  </definedNames>
  <calcPr calcId="162913"/>
</workbook>
</file>

<file path=xl/calcChain.xml><?xml version="1.0" encoding="utf-8"?>
<calcChain xmlns="http://schemas.openxmlformats.org/spreadsheetml/2006/main">
  <c r="O78" i="4" l="1"/>
  <c r="Q78" i="4"/>
  <c r="S78" i="4" s="1"/>
  <c r="O23" i="4"/>
  <c r="P23" i="4"/>
  <c r="Q23" i="4"/>
  <c r="R23" i="4"/>
  <c r="S23" i="4"/>
  <c r="O21" i="4"/>
  <c r="P21" i="4"/>
  <c r="Q21" i="4"/>
  <c r="R21" i="4"/>
  <c r="S21" i="4"/>
  <c r="O19" i="4"/>
  <c r="P19" i="4"/>
  <c r="Q19" i="4"/>
  <c r="R19" i="4"/>
  <c r="S19" i="4"/>
  <c r="O20" i="4"/>
  <c r="Q20" i="4"/>
  <c r="S20" i="4"/>
  <c r="O22" i="4"/>
  <c r="Q22" i="4"/>
  <c r="S22" i="4"/>
  <c r="Q49" i="4"/>
  <c r="O46" i="4"/>
  <c r="Q46" i="4"/>
  <c r="S46" i="4"/>
  <c r="O47" i="4"/>
  <c r="Q47" i="4"/>
  <c r="S47" i="4" s="1"/>
  <c r="O48" i="4"/>
  <c r="Q48" i="4"/>
  <c r="S48" i="4" s="1"/>
  <c r="O51" i="4"/>
  <c r="Q51" i="4"/>
  <c r="S51" i="4"/>
  <c r="O52" i="4"/>
  <c r="Q52" i="4"/>
  <c r="S52" i="4"/>
  <c r="O66" i="4"/>
  <c r="O67" i="4"/>
  <c r="O68" i="4"/>
  <c r="O69" i="4"/>
  <c r="Q66" i="4"/>
  <c r="Q67" i="4"/>
  <c r="Q68" i="4"/>
  <c r="O79" i="4"/>
  <c r="Q79" i="4"/>
  <c r="S79" i="4"/>
  <c r="O87" i="4"/>
  <c r="Q87" i="4"/>
  <c r="S87" i="4"/>
  <c r="M52" i="4" l="1"/>
  <c r="I52" i="4"/>
  <c r="I51" i="4"/>
  <c r="I46" i="4"/>
  <c r="G52" i="4"/>
  <c r="E52" i="4"/>
  <c r="E87" i="4"/>
  <c r="S62" i="4"/>
  <c r="S54" i="4"/>
  <c r="Q53" i="4"/>
  <c r="I53" i="4"/>
  <c r="O55" i="4"/>
  <c r="I55" i="4"/>
  <c r="K18" i="4"/>
  <c r="E19" i="4"/>
  <c r="F19" i="4"/>
  <c r="G19" i="4"/>
  <c r="H19" i="4"/>
  <c r="I19" i="4"/>
  <c r="J19" i="4"/>
  <c r="K19" i="4"/>
  <c r="L19" i="4"/>
  <c r="M19" i="4"/>
  <c r="N19" i="4"/>
  <c r="F20" i="4"/>
  <c r="H20" i="4"/>
  <c r="J20" i="4"/>
  <c r="K20" i="4"/>
  <c r="L20" i="4"/>
  <c r="N20" i="4"/>
  <c r="E21" i="4"/>
  <c r="F21" i="4"/>
  <c r="G21" i="4"/>
  <c r="H21" i="4"/>
  <c r="I21" i="4"/>
  <c r="J21" i="4"/>
  <c r="K21" i="4"/>
  <c r="L21" i="4"/>
  <c r="M21" i="4"/>
  <c r="N21" i="4"/>
  <c r="E22" i="4"/>
  <c r="F22" i="4"/>
  <c r="H22" i="4"/>
  <c r="J22" i="4"/>
  <c r="K22" i="4"/>
  <c r="L22" i="4"/>
  <c r="N22" i="4"/>
  <c r="E23" i="4"/>
  <c r="F23" i="4"/>
  <c r="G23" i="4"/>
  <c r="H23" i="4"/>
  <c r="I23" i="4"/>
  <c r="J23" i="4"/>
  <c r="K23" i="4"/>
  <c r="L23" i="4"/>
  <c r="M23" i="4"/>
  <c r="N23" i="4"/>
  <c r="E24" i="4"/>
  <c r="F24" i="4"/>
  <c r="H24" i="4"/>
  <c r="J24" i="4"/>
  <c r="K24" i="4"/>
  <c r="L24" i="4"/>
  <c r="N24" i="4"/>
  <c r="D19" i="4"/>
  <c r="D20" i="4"/>
  <c r="D21" i="4"/>
  <c r="D22" i="4"/>
  <c r="D23" i="4"/>
  <c r="D24" i="4"/>
  <c r="K25" i="4"/>
  <c r="K46" i="4"/>
  <c r="E47" i="4"/>
  <c r="F47" i="4"/>
  <c r="G47" i="4"/>
  <c r="H47" i="4"/>
  <c r="I47" i="4"/>
  <c r="J47" i="4"/>
  <c r="K47" i="4"/>
  <c r="L47" i="4"/>
  <c r="M47" i="4"/>
  <c r="N47" i="4"/>
  <c r="D47" i="4"/>
  <c r="E48" i="4"/>
  <c r="F48" i="4"/>
  <c r="G48" i="4"/>
  <c r="H48" i="4"/>
  <c r="I48" i="4"/>
  <c r="J48" i="4"/>
  <c r="K48" i="4"/>
  <c r="L48" i="4"/>
  <c r="M48" i="4"/>
  <c r="N48" i="4"/>
  <c r="D48" i="4"/>
  <c r="F51" i="4"/>
  <c r="H51" i="4"/>
  <c r="J51" i="4"/>
  <c r="K51" i="4"/>
  <c r="L51" i="4"/>
  <c r="N51" i="4"/>
  <c r="D51" i="4"/>
  <c r="E51" i="4"/>
  <c r="E46" i="4"/>
  <c r="G51" i="4"/>
  <c r="K52" i="4"/>
  <c r="M51" i="4"/>
  <c r="E66" i="4"/>
  <c r="G66" i="4"/>
  <c r="K66" i="4"/>
  <c r="E67" i="4"/>
  <c r="F67" i="4"/>
  <c r="G67" i="4"/>
  <c r="J67" i="4"/>
  <c r="K67" i="4"/>
  <c r="L67" i="4"/>
  <c r="M67" i="4"/>
  <c r="M66" i="4"/>
  <c r="N67" i="4"/>
  <c r="P67" i="4"/>
  <c r="R67" i="4"/>
  <c r="D67" i="4"/>
  <c r="E69" i="4"/>
  <c r="F69" i="4"/>
  <c r="G69" i="4"/>
  <c r="J69" i="4"/>
  <c r="K69" i="4"/>
  <c r="L69" i="4"/>
  <c r="M69" i="4"/>
  <c r="N69" i="4"/>
  <c r="P69" i="4"/>
  <c r="R69" i="4"/>
  <c r="D69" i="4"/>
  <c r="E73" i="4"/>
  <c r="F73" i="4"/>
  <c r="G73" i="4"/>
  <c r="J73" i="4"/>
  <c r="K73" i="4"/>
  <c r="L73" i="4"/>
  <c r="M73" i="4"/>
  <c r="N73" i="4"/>
  <c r="P73" i="4"/>
  <c r="R73" i="4"/>
  <c r="D73" i="4"/>
  <c r="E78" i="4"/>
  <c r="K78" i="4"/>
  <c r="G79" i="4"/>
  <c r="G78" i="4"/>
  <c r="K79" i="4"/>
  <c r="M79" i="4"/>
  <c r="E79" i="4"/>
  <c r="E82" i="4"/>
  <c r="F82" i="4"/>
  <c r="G82" i="4"/>
  <c r="J82" i="4"/>
  <c r="K82" i="4"/>
  <c r="L82" i="4"/>
  <c r="M82" i="4"/>
  <c r="N82" i="4"/>
  <c r="P82" i="4"/>
  <c r="R82" i="4"/>
  <c r="D82" i="4"/>
  <c r="K87" i="4"/>
  <c r="G87" i="4"/>
  <c r="G22" i="4"/>
  <c r="M87" i="4"/>
  <c r="M25" i="4" s="1"/>
  <c r="M22" i="4"/>
  <c r="G97" i="4"/>
  <c r="G24" i="4"/>
  <c r="K97" i="4"/>
  <c r="M97" i="4"/>
  <c r="M24" i="4" s="1"/>
  <c r="E97" i="4"/>
  <c r="S53" i="4"/>
  <c r="Q54" i="4"/>
  <c r="Q56" i="4"/>
  <c r="S56" i="4"/>
  <c r="Q57" i="4"/>
  <c r="S57" i="4"/>
  <c r="Q58" i="4"/>
  <c r="S58" i="4"/>
  <c r="Q59" i="4"/>
  <c r="S59" i="4"/>
  <c r="Q60" i="4"/>
  <c r="S60" i="4"/>
  <c r="Q61" i="4"/>
  <c r="S61" i="4"/>
  <c r="Q62" i="4"/>
  <c r="Q63" i="4"/>
  <c r="S63" i="4"/>
  <c r="Q64" i="4"/>
  <c r="S64" i="4"/>
  <c r="S68" i="4"/>
  <c r="S67" i="4"/>
  <c r="Q70" i="4"/>
  <c r="Q69" i="4"/>
  <c r="Q74" i="4"/>
  <c r="S74" i="4"/>
  <c r="Q80" i="4"/>
  <c r="S80" i="4"/>
  <c r="Q81" i="4"/>
  <c r="S81" i="4"/>
  <c r="Q83" i="4"/>
  <c r="Q82" i="4"/>
  <c r="S82" i="4"/>
  <c r="S83" i="4"/>
  <c r="Q88" i="4"/>
  <c r="Q90" i="4"/>
  <c r="S90" i="4"/>
  <c r="Q91" i="4"/>
  <c r="S91" i="4"/>
  <c r="Q92" i="4"/>
  <c r="S92" i="4"/>
  <c r="Q93" i="4"/>
  <c r="S93" i="4"/>
  <c r="Q94" i="4"/>
  <c r="S94" i="4"/>
  <c r="Q95" i="4"/>
  <c r="S95" i="4"/>
  <c r="Q98" i="4"/>
  <c r="S98" i="4"/>
  <c r="Q99" i="4"/>
  <c r="S99" i="4"/>
  <c r="Q100" i="4"/>
  <c r="Q101" i="4"/>
  <c r="S101" i="4"/>
  <c r="Q102" i="4"/>
  <c r="S102" i="4"/>
  <c r="Q103" i="4"/>
  <c r="Q104" i="4"/>
  <c r="S104" i="4"/>
  <c r="O105" i="4"/>
  <c r="Q105" i="4"/>
  <c r="Q106" i="4"/>
  <c r="S106" i="4"/>
  <c r="Q107" i="4"/>
  <c r="S107" i="4"/>
  <c r="Q108" i="4"/>
  <c r="S108" i="4"/>
  <c r="O109" i="4"/>
  <c r="Q109" i="4"/>
  <c r="S109" i="4"/>
  <c r="Q110" i="4"/>
  <c r="S110" i="4"/>
  <c r="S49" i="4"/>
  <c r="H53" i="4"/>
  <c r="O53" i="4"/>
  <c r="H54" i="4"/>
  <c r="I54" i="4"/>
  <c r="O54" i="4"/>
  <c r="H56" i="4"/>
  <c r="I56" i="4"/>
  <c r="O56" i="4"/>
  <c r="H57" i="4"/>
  <c r="I57" i="4"/>
  <c r="O57" i="4"/>
  <c r="H58" i="4"/>
  <c r="I58" i="4"/>
  <c r="O58" i="4"/>
  <c r="H59" i="4"/>
  <c r="I59" i="4"/>
  <c r="O59" i="4"/>
  <c r="H60" i="4"/>
  <c r="I60" i="4"/>
  <c r="O60" i="4"/>
  <c r="H61" i="4"/>
  <c r="I61" i="4"/>
  <c r="O61" i="4"/>
  <c r="H62" i="4"/>
  <c r="I62" i="4"/>
  <c r="O62" i="4"/>
  <c r="H63" i="4"/>
  <c r="I63" i="4"/>
  <c r="O63" i="4"/>
  <c r="H64" i="4"/>
  <c r="I64" i="4"/>
  <c r="O64" i="4"/>
  <c r="H68" i="4"/>
  <c r="H67" i="4"/>
  <c r="I68" i="4"/>
  <c r="H70" i="4"/>
  <c r="H69" i="4"/>
  <c r="I70" i="4"/>
  <c r="I69" i="4"/>
  <c r="H74" i="4"/>
  <c r="H73" i="4"/>
  <c r="I74" i="4"/>
  <c r="I73" i="4"/>
  <c r="H80" i="4"/>
  <c r="I80" i="4"/>
  <c r="O80" i="4"/>
  <c r="H81" i="4"/>
  <c r="I81" i="4"/>
  <c r="O81" i="4"/>
  <c r="H83" i="4"/>
  <c r="H82" i="4"/>
  <c r="I83" i="4"/>
  <c r="O83" i="4"/>
  <c r="O82" i="4"/>
  <c r="H88" i="4"/>
  <c r="I88" i="4"/>
  <c r="I87" i="4"/>
  <c r="I22" i="4"/>
  <c r="H89" i="4"/>
  <c r="I89" i="4"/>
  <c r="O89" i="4"/>
  <c r="H90" i="4"/>
  <c r="I90" i="4"/>
  <c r="O90" i="4"/>
  <c r="H91" i="4"/>
  <c r="I91" i="4"/>
  <c r="O91" i="4"/>
  <c r="H92" i="4"/>
  <c r="I92" i="4"/>
  <c r="O92" i="4"/>
  <c r="H93" i="4"/>
  <c r="I93" i="4"/>
  <c r="O93" i="4"/>
  <c r="H94" i="4"/>
  <c r="I94" i="4"/>
  <c r="O94" i="4"/>
  <c r="H95" i="4"/>
  <c r="I95" i="4"/>
  <c r="O95" i="4"/>
  <c r="H98" i="4"/>
  <c r="I98" i="4"/>
  <c r="O98" i="4"/>
  <c r="H99" i="4"/>
  <c r="I99" i="4"/>
  <c r="O99" i="4"/>
  <c r="H100" i="4"/>
  <c r="I100" i="4"/>
  <c r="O100" i="4"/>
  <c r="H101" i="4"/>
  <c r="I101" i="4"/>
  <c r="O101" i="4"/>
  <c r="H102" i="4"/>
  <c r="I102" i="4"/>
  <c r="O102" i="4"/>
  <c r="H103" i="4"/>
  <c r="I103" i="4"/>
  <c r="O103" i="4"/>
  <c r="H104" i="4"/>
  <c r="I104" i="4"/>
  <c r="O104" i="4"/>
  <c r="H105" i="4"/>
  <c r="I105" i="4"/>
  <c r="H106" i="4"/>
  <c r="I106" i="4"/>
  <c r="O106" i="4"/>
  <c r="H107" i="4"/>
  <c r="I107" i="4"/>
  <c r="O107" i="4"/>
  <c r="H108" i="4"/>
  <c r="I108" i="4"/>
  <c r="O108" i="4"/>
  <c r="H109" i="4"/>
  <c r="I109" i="4"/>
  <c r="H110" i="4"/>
  <c r="I110" i="4"/>
  <c r="O110" i="4"/>
  <c r="I49" i="4"/>
  <c r="O49" i="4"/>
  <c r="E20" i="4"/>
  <c r="E18" i="4"/>
  <c r="E25" i="4"/>
  <c r="S88" i="4"/>
  <c r="M78" i="4"/>
  <c r="Q73" i="4"/>
  <c r="S73" i="4"/>
  <c r="S66" i="4"/>
  <c r="S70" i="4"/>
  <c r="S69" i="4"/>
  <c r="M46" i="4"/>
  <c r="M20" i="4"/>
  <c r="G46" i="4"/>
  <c r="G20" i="4"/>
  <c r="O88" i="4"/>
  <c r="O74" i="4"/>
  <c r="O73" i="4"/>
  <c r="O70" i="4"/>
  <c r="I97" i="4"/>
  <c r="I24" i="4"/>
  <c r="I79" i="4"/>
  <c r="I67" i="4"/>
  <c r="I66" i="4"/>
  <c r="I82" i="4"/>
  <c r="G25" i="4"/>
  <c r="I78" i="4"/>
  <c r="G18" i="4"/>
  <c r="I20" i="4"/>
  <c r="I18" i="4"/>
  <c r="I25" i="4"/>
  <c r="O24" i="4" l="1"/>
  <c r="Q24" i="4"/>
  <c r="S24" i="4" s="1"/>
  <c r="M18" i="4"/>
  <c r="O97" i="4"/>
  <c r="Q97" i="4"/>
  <c r="S97" i="4" s="1"/>
  <c r="Q25" i="4"/>
  <c r="S25" i="4" s="1"/>
  <c r="O25" i="4"/>
  <c r="O18" i="4" l="1"/>
  <c r="Q18" i="4"/>
  <c r="S18" i="4" s="1"/>
</calcChain>
</file>

<file path=xl/sharedStrings.xml><?xml version="1.0" encoding="utf-8"?>
<sst xmlns="http://schemas.openxmlformats.org/spreadsheetml/2006/main" count="1282" uniqueCount="215">
  <si>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</si>
  <si>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</si>
  <si>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</si>
  <si>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</si>
  <si>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</si>
  <si>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</si>
  <si>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</si>
  <si>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</si>
  <si>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</si>
  <si>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</si>
  <si>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</si>
  <si>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</si>
  <si>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</si>
  <si>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</si>
  <si>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</si>
  <si>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Идентифика-тор инвести-ционного проекта</t>
  </si>
  <si>
    <t>Полная сметная стоимость инвестиционного проекта в соответствии
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</si>
  <si>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</si>
  <si>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</si>
  <si>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</si>
  <si>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</si>
  <si>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</si>
  <si>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млн. рублей (без НДС)</t>
  </si>
  <si>
    <t>Приложение № 2</t>
  </si>
  <si>
    <t>Форма 2. Отчет об исполнении плана освоения капитальных вложений по инвестиционным проектам инвестиционной программы</t>
  </si>
  <si>
    <t>Общества с ограниченной ответственностью "Архангельское специализированное энергетическое предприятие"</t>
  </si>
  <si>
    <t>распоряжением министерства ТЭК и ЖКХ АО от 26.10.2020 г № 790-р.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</si>
  <si>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</si>
  <si>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</si>
  <si>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</si>
  <si>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</si>
  <si>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</si>
  <si>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</si>
  <si>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</si>
  <si>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</si>
  <si>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</si>
  <si>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</si>
  <si>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</si>
  <si>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</si>
  <si>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</si>
  <si>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</si>
  <si>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Архангельская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</si>
  <si>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</si>
  <si>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</si>
  <si>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</si>
  <si>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</si>
  <si>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</si>
  <si>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</si>
  <si>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</si>
  <si>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</si>
  <si>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</si>
  <si>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</si>
  <si>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</si>
  <si>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</si>
  <si>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</si>
  <si>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</si>
  <si>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</si>
  <si>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</si>
  <si>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</si>
  <si>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</si>
  <si>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</si>
  <si>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</si>
  <si>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</si>
  <si>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</si>
  <si>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</si>
  <si>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</si>
  <si>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</si>
  <si>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</si>
  <si>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</si>
  <si>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</si>
  <si>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</si>
  <si>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</si>
  <si>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</si>
  <si>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</si>
  <si>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</si>
  <si>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</si>
  <si>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</si>
  <si>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</si>
  <si>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</si>
  <si>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</si>
  <si>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</si>
  <si>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</si>
  <si>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</si>
  <si>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</si>
  <si>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</si>
  <si>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КВЛ-10 кВ, КРУН-10 кВ п. Белое Озеро, МО "Северодвинск" (КЛ-10 кВ - 2х0,02 км, ВЛ-10 кВ - 8 км, КРУН-1 шт.)</t>
  </si>
  <si>
    <t>К_014</t>
  </si>
  <si>
    <t>Реконструкция ВЛ-10 кВ от ПС-116 до КТП-250 кВА в п. Маложма Онежский район (ВЛ-10 кВ - 8,39 км)</t>
  </si>
  <si>
    <t>К_038</t>
  </si>
  <si>
    <t>Реконструкция КВЛ-10 кВ от ПС-153 в п. Обозерский Плесецкий район (ВЛ-10 кВ  - 6,633 км, КЛ-10 кВ - 2х0,176 км)</t>
  </si>
  <si>
    <t>К_043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</si>
  <si>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</si>
  <si>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</si>
  <si>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</si>
  <si>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</si>
  <si>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</si>
  <si>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</si>
  <si>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электрической энергии (257 шт)</t>
  </si>
  <si>
    <t>К_050</t>
  </si>
  <si>
    <t>1.2.3.2</t>
  </si>
  <si>
    <t>«Установка приборов учета, класс напряжения 6 (10) кВ, всего, в том числе:»</t>
  </si>
  <si>
    <t>Установка пунктов коммерческого учета 10/6 кВ (28 шт)</t>
  </si>
  <si>
    <t>К_051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</si>
  <si>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</si>
  <si>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</si>
  <si>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</si>
  <si>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</si>
  <si>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</si>
  <si>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</si>
  <si>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GSM-модема для включения в АСКУЭ (160 шт.)</t>
  </si>
  <si>
    <t>К_052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</si>
  <si>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</si>
  <si>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</si>
  <si>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</si>
  <si>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</si>
  <si>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</si>
  <si>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</si>
  <si>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</si>
  <si>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</si>
  <si>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</si>
  <si>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</si>
  <si>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</si>
  <si>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К_054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</si>
  <si>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</si>
  <si>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</si>
  <si>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</si>
  <si>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</si>
  <si>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</si>
  <si>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</si>
  <si>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</si>
  <si>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</si>
  <si>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</si>
  <si>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</si>
  <si>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</si>
  <si>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К_056</t>
  </si>
  <si>
    <t>Строительство КВЛ-10 кВ от ПС-74 на о. Бревенник г. Архангельска (ВЛ-10 кВ - 2х2,11 км, ВЛ-10 кВ - 1,31 км, КЛ-10 кВ - 0,15 км)</t>
  </si>
  <si>
    <t>К_061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</si>
  <si>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</si>
  <si>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К_063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</si>
  <si>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</si>
  <si>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</si>
  <si>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</si>
  <si>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</si>
  <si>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УАЗ (8 шт)</t>
  </si>
  <si>
    <t>К_088</t>
  </si>
  <si>
    <t>Приобретение автомобиля LADA Largus (2 шт)</t>
  </si>
  <si>
    <t>К_091</t>
  </si>
  <si>
    <t>К_094</t>
  </si>
  <si>
    <t>К_095</t>
  </si>
  <si>
    <t>Фактический объем освоения капитальных вложений на 01.01.2023 года, млн. рублей
(без НДС)</t>
  </si>
  <si>
    <t>Остаток освоения капитальных вложений на 01.01.2023 года, млн. рублей (без НДС)</t>
  </si>
  <si>
    <t>Освоение капитальных вложений 2023 года,
млн. рублей (без НДС)</t>
  </si>
  <si>
    <t>Остаток освоения капитальных вложений на 01.01.2024 года, млн. рублей (без НДС)</t>
  </si>
  <si>
    <t>Отклонение от плана освоения капитальных вложений 2023 года</t>
  </si>
  <si>
    <t>2024</t>
  </si>
  <si>
    <t>2023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</si>
  <si>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</si>
  <si>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К_006</t>
  </si>
  <si>
    <t>Реконструкция КВЛ-0,4 кВ с. Нёнокса, МО "Северодвинск" (КЛ-0,4 кВ - 0,1 км, ВЛ-0,4 кВ - 5,51 км)</t>
  </si>
  <si>
    <t>К_013</t>
  </si>
  <si>
    <t>Реконструкция КВЛ-10 кВ п. Мелентьевский Коношский район (ВЛ-10 кВ - 5,365 км, КЛ-10 кВ - 2х0,2 км)</t>
  </si>
  <si>
    <t>К_018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</si>
  <si>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</si>
  <si>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К_025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</si>
  <si>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</si>
  <si>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</si>
  <si>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ВЛ-10 кВ ф.РП55-08 отпайка к КТП-250 кВА СНТ "Масленица" г. Архангельск (ВЛ-10 кВ - 1 км, КЛ-10 кВ - 0,03 км)</t>
  </si>
  <si>
    <t>К_037</t>
  </si>
  <si>
    <t>Реконструкция ВЛ-6 кВ от ОТП-Онега до ТП-Хайнозеро в Онежском район (ВЛ-6 кВ - 7 км)</t>
  </si>
  <si>
    <t>К_040</t>
  </si>
  <si>
    <t>Реконструкция ВЛ-6 кВ от ПС-152 в п. Река Емца, Плесецкий район (ВЛ-6 кВ  - 6,1 км)</t>
  </si>
  <si>
    <t>К_046</t>
  </si>
  <si>
    <t>Реконструкция ВЛ-0,4 кВ в п. Верховский Плесецкий район (ВЛ-0,4 кВ - 1 км)</t>
  </si>
  <si>
    <t>К_030</t>
  </si>
  <si>
    <t>Реконструкция РП-2п г. Северодвинск для обустройства производственной базы</t>
  </si>
  <si>
    <t>К_055</t>
  </si>
  <si>
    <t>Модернизация производственной базы по ул. Лермонтова в г. Архангельске (обустройство смотровой ямы)</t>
  </si>
  <si>
    <t>Строительство КВЛ-10 кВ от ПС-10 до РП-55 в Маймаксанском территориальном округе г. Архангельск (ВЛ-10 кВ - 5,73 км, КЛ-10 кВ - 2х0,695 км)</t>
  </si>
  <si>
    <t>К_062</t>
  </si>
  <si>
    <t>Строительство ВЛ-10 кВ для электроснабжения п. Ломовое, Плесецкий район (ВЛ-10 кВ - 1,1 км)</t>
  </si>
  <si>
    <t>К_065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</si>
  <si>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</si>
  <si>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</si>
  <si>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трансформаторной подстанции взамен устаревшей ТП-926 ул. Мичурина, д. 8, г. Архангельск (2х0,4 МВА)</t>
  </si>
  <si>
    <t>К_068</t>
  </si>
  <si>
    <t>Строительство трансформаторной подстанции взамен устаревшей КТП с. Конево, Плесецкий район (0,16 МВА)</t>
  </si>
  <si>
    <t>К_071</t>
  </si>
  <si>
    <t>Строительство Гаража на 4 машиноместа по адресу: г. Архангельск, Талажское шоссе, 1, к. 1</t>
  </si>
  <si>
    <t>К_074</t>
  </si>
  <si>
    <t>Приобретение экскаватора-погрузчика (1 шт)</t>
  </si>
  <si>
    <t>К_081</t>
  </si>
  <si>
    <t>Приобретение снегохода (2 шт)</t>
  </si>
  <si>
    <t>К_084</t>
  </si>
  <si>
    <t>Приобретение автогидроподъемника на базе ГАЗ (1 шт)</t>
  </si>
  <si>
    <t>К_085</t>
  </si>
  <si>
    <t>Приобретение автомобиля CHEVROLET NIVA (2 шт)</t>
  </si>
  <si>
    <t>К_090</t>
  </si>
  <si>
    <t>Приобретение прицепа для легковых автомобилей (2 шт)</t>
  </si>
  <si>
    <t>К_092</t>
  </si>
  <si>
    <t>Приобретение устройства испытательного (1 шт)</t>
  </si>
  <si>
    <t>К_093</t>
  </si>
  <si>
    <t>Видеонаблюдение</t>
  </si>
  <si>
    <t>К_099</t>
  </si>
  <si>
    <t>Система контроля и управления доступом</t>
  </si>
  <si>
    <t>К_100</t>
  </si>
  <si>
    <r>
      <t>Приобретение оргтехники (</t>
    </r>
    <r>
      <rPr>
        <i/>
        <sz val="9"/>
        <rFont val="Times New Roman"/>
        <family val="1"/>
        <charset val="204"/>
      </rPr>
      <t>39</t>
    </r>
    <r>
      <rPr>
        <sz val="9"/>
        <color indexed="8"/>
        <rFont val="Times New Roman"/>
        <family val="1"/>
        <charset val="204"/>
      </rPr>
      <t xml:space="preserve"> шт)</t>
    </r>
  </si>
  <si>
    <t>нд</t>
  </si>
  <si>
    <t>Реконструкция КВЛ-10 кВ п. Мирный Коношский район (ВЛ-10 кВ - 3,91 км, КЛ-10 кВ - 2х0,944 км)</t>
  </si>
  <si>
    <t>К_017</t>
  </si>
  <si>
    <t>пп</t>
  </si>
  <si>
    <t>K_073</t>
  </si>
  <si>
    <t>Изменение цен на материалы и работы.
Проект исполнен раньше срока</t>
  </si>
  <si>
    <t>Предприятие в процессе банкротства. Не было возможности исполнить в утвержденные сроки</t>
  </si>
  <si>
    <t>Изменение цен на материалы и работы.
Проект исполнен раньше срока (в 2022 году)</t>
  </si>
  <si>
    <t>Приобретение программного обеспечения (2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</si>
</sst>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wrapText="1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left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1"/>
  <sheetViews>
    <sheetView tabSelected="1" topLeftCell="A13" zoomScale="85" zoomScaleNormal="85" zoomScaleSheetLayoutView="100" workbookViewId="0">
      <pane xSplit="3" ySplit="5" topLeftCell="D18" activePane="bottomRight" state="frozen"/>
      <selection activeCell="A13" sqref="A13"/>
      <selection pane="topRight" activeCell="D13" sqref="D13"/>
      <selection pane="bottomLeft" activeCell="A18" sqref="A18"/>
      <selection pane="bottomRight" activeCell="M28" sqref="M28"/>
    </sheetView>
  </sheetViews>
  <sheetFormatPr defaultRowHeight="15.75" x14ac:dyDescent="0.25"/>
  <cols>
    <col min="1" max="1" width="8.140625" style="1" customWidth="1"/>
    <col min="2" max="2" width="29.85546875" style="1" customWidth="1"/>
    <col min="3" max="3" width="10.42578125" style="1" customWidth="1"/>
    <col min="4" max="4" width="17.85546875" style="1" customWidth="1"/>
    <col min="5" max="5" width="14" style="1" customWidth="1"/>
    <col min="6" max="6" width="8.5703125" style="1" customWidth="1"/>
    <col min="7" max="7" width="8" style="1" customWidth="1"/>
    <col min="8" max="13" width="7.7109375" style="1" customWidth="1"/>
    <col min="14" max="15" width="7.7109375" style="34" customWidth="1"/>
    <col min="16" max="17" width="8.28515625" style="1" customWidth="1"/>
    <col min="18" max="19" width="7.7109375" style="1" customWidth="1"/>
    <col min="20" max="20" width="35.5703125" style="1" customWidth="1"/>
    <col min="21" max="16384" width="9.140625" style="1"/>
  </cols>
  <sheetData>
    <row r="1" spans="1:20" s="3" customFormat="1" ht="12" x14ac:dyDescent="0.2">
      <c r="N1" s="32"/>
      <c r="O1" s="32"/>
      <c r="T1" s="6" t="s">
        <v>23</v>
      </c>
    </row>
    <row r="2" spans="1:20" s="3" customFormat="1" ht="24" customHeight="1" x14ac:dyDescent="0.2">
      <c r="N2" s="32"/>
      <c r="O2" s="32"/>
      <c r="Q2" s="60" t="s">
        <v>5</v>
      </c>
      <c r="R2" s="60"/>
      <c r="S2" s="60"/>
      <c r="T2" s="60"/>
    </row>
    <row r="3" spans="1:20" s="7" customFormat="1" ht="12.75" x14ac:dyDescent="0.2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 s="7" customFormat="1" ht="12.75" x14ac:dyDescent="0.2">
      <c r="G4" s="8" t="s">
        <v>6</v>
      </c>
      <c r="H4" s="58" t="s">
        <v>155</v>
      </c>
      <c r="I4" s="58"/>
      <c r="N4" s="33"/>
      <c r="O4" s="33"/>
    </row>
    <row r="5" spans="1:20" ht="11.25" customHeight="1" x14ac:dyDescent="0.25"/>
    <row r="6" spans="1:20" s="7" customFormat="1" ht="13.5" customHeight="1" x14ac:dyDescent="0.2">
      <c r="F6" s="8" t="s">
        <v>7</v>
      </c>
      <c r="G6" s="59" t="s">
        <v>25</v>
      </c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9"/>
    </row>
    <row r="7" spans="1:20" s="2" customFormat="1" ht="11.25" x14ac:dyDescent="0.2">
      <c r="G7" s="62" t="s">
        <v>8</v>
      </c>
      <c r="H7" s="62"/>
      <c r="I7" s="62"/>
      <c r="J7" s="62"/>
      <c r="K7" s="62"/>
      <c r="L7" s="62"/>
      <c r="M7" s="62"/>
      <c r="N7" s="62"/>
      <c r="O7" s="35"/>
      <c r="P7" s="10"/>
      <c r="Q7" s="10"/>
      <c r="S7" s="10"/>
    </row>
    <row r="8" spans="1:20" ht="11.25" customHeight="1" x14ac:dyDescent="0.25"/>
    <row r="9" spans="1:20" s="7" customFormat="1" ht="12.75" x14ac:dyDescent="0.2">
      <c r="H9" s="8" t="s">
        <v>9</v>
      </c>
      <c r="I9" s="58" t="s">
        <v>154</v>
      </c>
      <c r="J9" s="58"/>
      <c r="K9" s="7" t="s">
        <v>10</v>
      </c>
      <c r="N9" s="33"/>
      <c r="O9" s="33"/>
    </row>
    <row r="10" spans="1:20" ht="11.25" customHeight="1" x14ac:dyDescent="0.25"/>
    <row r="11" spans="1:20" s="7" customFormat="1" ht="12.75" x14ac:dyDescent="0.2">
      <c r="G11" s="8" t="s">
        <v>11</v>
      </c>
      <c r="H11" s="52" t="s">
        <v>26</v>
      </c>
      <c r="I11" s="52"/>
      <c r="J11" s="52"/>
      <c r="K11" s="52"/>
      <c r="L11" s="52"/>
      <c r="M11" s="52"/>
      <c r="N11" s="52"/>
      <c r="O11" s="52"/>
      <c r="Q11" s="11"/>
    </row>
    <row r="12" spans="1:20" s="2" customFormat="1" ht="11.25" x14ac:dyDescent="0.2">
      <c r="H12" s="53" t="s">
        <v>12</v>
      </c>
      <c r="I12" s="53"/>
      <c r="J12" s="53"/>
      <c r="K12" s="53"/>
      <c r="L12" s="53"/>
      <c r="M12" s="53"/>
      <c r="N12" s="53"/>
      <c r="O12" s="53"/>
      <c r="Q12" s="10"/>
    </row>
    <row r="13" spans="1:20" ht="11.25" customHeight="1" x14ac:dyDescent="0.25"/>
    <row r="14" spans="1:20" s="3" customFormat="1" ht="51.75" customHeight="1" x14ac:dyDescent="0.2">
      <c r="A14" s="39" t="s">
        <v>13</v>
      </c>
      <c r="B14" s="39" t="s">
        <v>14</v>
      </c>
      <c r="C14" s="39" t="s">
        <v>15</v>
      </c>
      <c r="D14" s="39" t="s">
        <v>16</v>
      </c>
      <c r="E14" s="39" t="s">
        <v>17</v>
      </c>
      <c r="F14" s="45" t="s">
        <v>149</v>
      </c>
      <c r="G14" s="46"/>
      <c r="H14" s="45" t="s">
        <v>150</v>
      </c>
      <c r="I14" s="46"/>
      <c r="J14" s="49" t="s">
        <v>151</v>
      </c>
      <c r="K14" s="50"/>
      <c r="L14" s="50"/>
      <c r="M14" s="51"/>
      <c r="N14" s="54" t="s">
        <v>152</v>
      </c>
      <c r="O14" s="55"/>
      <c r="P14" s="49" t="s">
        <v>153</v>
      </c>
      <c r="Q14" s="50"/>
      <c r="R14" s="50"/>
      <c r="S14" s="51"/>
      <c r="T14" s="39" t="s">
        <v>3</v>
      </c>
    </row>
    <row r="15" spans="1:20" s="3" customFormat="1" ht="30.75" customHeight="1" x14ac:dyDescent="0.2">
      <c r="A15" s="40"/>
      <c r="B15" s="40"/>
      <c r="C15" s="40"/>
      <c r="D15" s="40"/>
      <c r="E15" s="40"/>
      <c r="F15" s="47"/>
      <c r="G15" s="48"/>
      <c r="H15" s="47"/>
      <c r="I15" s="48"/>
      <c r="J15" s="42" t="s">
        <v>0</v>
      </c>
      <c r="K15" s="43"/>
      <c r="L15" s="42" t="s">
        <v>1</v>
      </c>
      <c r="M15" s="43"/>
      <c r="N15" s="56"/>
      <c r="O15" s="57"/>
      <c r="P15" s="49" t="s">
        <v>22</v>
      </c>
      <c r="Q15" s="51"/>
      <c r="R15" s="42" t="s">
        <v>2</v>
      </c>
      <c r="S15" s="43"/>
      <c r="T15" s="40"/>
    </row>
    <row r="16" spans="1:20" s="3" customFormat="1" ht="105.75" customHeight="1" x14ac:dyDescent="0.2">
      <c r="A16" s="41"/>
      <c r="B16" s="41"/>
      <c r="C16" s="41"/>
      <c r="D16" s="41"/>
      <c r="E16" s="44"/>
      <c r="F16" s="5" t="s">
        <v>18</v>
      </c>
      <c r="G16" s="5" t="s">
        <v>19</v>
      </c>
      <c r="H16" s="5" t="s">
        <v>18</v>
      </c>
      <c r="I16" s="5" t="s">
        <v>19</v>
      </c>
      <c r="J16" s="5" t="s">
        <v>18</v>
      </c>
      <c r="K16" s="5" t="s">
        <v>20</v>
      </c>
      <c r="L16" s="5" t="s">
        <v>18</v>
      </c>
      <c r="M16" s="5" t="s">
        <v>21</v>
      </c>
      <c r="N16" s="36" t="s">
        <v>18</v>
      </c>
      <c r="O16" s="36" t="s">
        <v>19</v>
      </c>
      <c r="P16" s="5" t="s">
        <v>18</v>
      </c>
      <c r="Q16" s="5" t="s">
        <v>20</v>
      </c>
      <c r="R16" s="5" t="s">
        <v>18</v>
      </c>
      <c r="S16" s="5" t="s">
        <v>20</v>
      </c>
      <c r="T16" s="41"/>
    </row>
    <row r="17" spans="1:20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30">
        <v>14</v>
      </c>
      <c r="O17" s="30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</row>
    <row r="18" spans="1:20" s="3" customFormat="1" ht="24" x14ac:dyDescent="0.2">
      <c r="A18" s="12">
        <v>0</v>
      </c>
      <c r="B18" s="13" t="s">
        <v>4</v>
      </c>
      <c r="C18" s="14" t="s">
        <v>27</v>
      </c>
      <c r="D18" s="25" t="s">
        <v>206</v>
      </c>
      <c r="E18" s="25">
        <f>E20+E22+E24</f>
        <v>285.62549999999999</v>
      </c>
      <c r="F18" s="25" t="s">
        <v>206</v>
      </c>
      <c r="G18" s="25">
        <f t="shared" ref="G18:M18" si="0">G20+G22+G24</f>
        <v>26.389420000000001</v>
      </c>
      <c r="H18" s="25" t="s">
        <v>206</v>
      </c>
      <c r="I18" s="25">
        <f t="shared" si="0"/>
        <v>259.23608000000002</v>
      </c>
      <c r="J18" s="25" t="s">
        <v>206</v>
      </c>
      <c r="K18" s="25">
        <f t="shared" si="0"/>
        <v>118.79459999999999</v>
      </c>
      <c r="L18" s="25" t="s">
        <v>206</v>
      </c>
      <c r="M18" s="25">
        <f t="shared" si="0"/>
        <v>35.577168999999998</v>
      </c>
      <c r="N18" s="37" t="s">
        <v>206</v>
      </c>
      <c r="O18" s="37">
        <f t="shared" ref="O18:O24" si="1">I18-M18</f>
        <v>223.65891100000002</v>
      </c>
      <c r="P18" s="25" t="s">
        <v>206</v>
      </c>
      <c r="Q18" s="25">
        <f t="shared" ref="Q18:Q24" si="2">M18-K18</f>
        <v>-83.217430999999991</v>
      </c>
      <c r="R18" s="25" t="s">
        <v>206</v>
      </c>
      <c r="S18" s="25">
        <f t="shared" ref="S18:S24" si="3">Q18/K18*100</f>
        <v>-70.051526752899534</v>
      </c>
      <c r="T18" s="24" t="s">
        <v>206</v>
      </c>
    </row>
    <row r="19" spans="1:20" s="3" customFormat="1" ht="24" x14ac:dyDescent="0.2">
      <c r="A19" s="15" t="s">
        <v>28</v>
      </c>
      <c r="B19" s="13" t="s">
        <v>29</v>
      </c>
      <c r="C19" s="14" t="s">
        <v>27</v>
      </c>
      <c r="D19" s="23" t="str">
        <f>D26</f>
        <v>нд</v>
      </c>
      <c r="E19" s="25" t="str">
        <f t="shared" ref="E19:S19" si="4">E26</f>
        <v>нд</v>
      </c>
      <c r="F19" s="25" t="str">
        <f t="shared" si="4"/>
        <v>нд</v>
      </c>
      <c r="G19" s="25" t="str">
        <f t="shared" si="4"/>
        <v>нд</v>
      </c>
      <c r="H19" s="25" t="str">
        <f t="shared" si="4"/>
        <v>нд</v>
      </c>
      <c r="I19" s="25" t="str">
        <f t="shared" si="4"/>
        <v>нд</v>
      </c>
      <c r="J19" s="25" t="str">
        <f t="shared" si="4"/>
        <v>нд</v>
      </c>
      <c r="K19" s="25" t="str">
        <f t="shared" si="4"/>
        <v>нд</v>
      </c>
      <c r="L19" s="25" t="str">
        <f t="shared" si="4"/>
        <v>нд</v>
      </c>
      <c r="M19" s="25" t="str">
        <f t="shared" si="4"/>
        <v>нд</v>
      </c>
      <c r="N19" s="37" t="str">
        <f t="shared" si="4"/>
        <v>нд</v>
      </c>
      <c r="O19" s="37" t="str">
        <f t="shared" si="4"/>
        <v>нд</v>
      </c>
      <c r="P19" s="37" t="str">
        <f t="shared" si="4"/>
        <v>нд</v>
      </c>
      <c r="Q19" s="37" t="str">
        <f t="shared" si="4"/>
        <v>нд</v>
      </c>
      <c r="R19" s="37" t="str">
        <f t="shared" si="4"/>
        <v>нд</v>
      </c>
      <c r="S19" s="37" t="str">
        <f t="shared" si="4"/>
        <v>нд</v>
      </c>
      <c r="T19" s="24" t="s">
        <v>206</v>
      </c>
    </row>
    <row r="20" spans="1:20" ht="28.5" customHeight="1" x14ac:dyDescent="0.25">
      <c r="A20" s="15" t="s">
        <v>30</v>
      </c>
      <c r="B20" s="13" t="s">
        <v>31</v>
      </c>
      <c r="C20" s="14" t="s">
        <v>27</v>
      </c>
      <c r="D20" s="25" t="str">
        <f>D46</f>
        <v>нд</v>
      </c>
      <c r="E20" s="25">
        <f t="shared" ref="E20:N20" si="5">E46</f>
        <v>149.77871000000002</v>
      </c>
      <c r="F20" s="25" t="str">
        <f t="shared" si="5"/>
        <v>нд</v>
      </c>
      <c r="G20" s="25">
        <f t="shared" si="5"/>
        <v>17.50582</v>
      </c>
      <c r="H20" s="25" t="str">
        <f t="shared" si="5"/>
        <v>нд</v>
      </c>
      <c r="I20" s="25">
        <f t="shared" si="5"/>
        <v>132.27289000000002</v>
      </c>
      <c r="J20" s="25" t="str">
        <f t="shared" si="5"/>
        <v>нд</v>
      </c>
      <c r="K20" s="25">
        <f t="shared" si="5"/>
        <v>56.37778999999999</v>
      </c>
      <c r="L20" s="25" t="str">
        <f t="shared" si="5"/>
        <v>нд</v>
      </c>
      <c r="M20" s="25">
        <f t="shared" si="5"/>
        <v>25.867979999999999</v>
      </c>
      <c r="N20" s="37" t="str">
        <f t="shared" si="5"/>
        <v>нд</v>
      </c>
      <c r="O20" s="37">
        <f t="shared" si="1"/>
        <v>106.40491000000002</v>
      </c>
      <c r="P20" s="25" t="s">
        <v>206</v>
      </c>
      <c r="Q20" s="25">
        <f t="shared" si="2"/>
        <v>-30.509809999999991</v>
      </c>
      <c r="R20" s="25" t="s">
        <v>206</v>
      </c>
      <c r="S20" s="25">
        <f t="shared" si="3"/>
        <v>-54.116718658180815</v>
      </c>
      <c r="T20" s="24" t="s">
        <v>206</v>
      </c>
    </row>
    <row r="21" spans="1:20" s="3" customFormat="1" ht="60" x14ac:dyDescent="0.2">
      <c r="A21" s="15" t="s">
        <v>32</v>
      </c>
      <c r="B21" s="16" t="s">
        <v>33</v>
      </c>
      <c r="C21" s="14" t="s">
        <v>27</v>
      </c>
      <c r="D21" s="23" t="str">
        <f>D84</f>
        <v>нд</v>
      </c>
      <c r="E21" s="25" t="str">
        <f t="shared" ref="E21:S21" si="6">E84</f>
        <v>нд</v>
      </c>
      <c r="F21" s="25" t="str">
        <f t="shared" si="6"/>
        <v>нд</v>
      </c>
      <c r="G21" s="25" t="str">
        <f t="shared" si="6"/>
        <v>нд</v>
      </c>
      <c r="H21" s="25" t="str">
        <f t="shared" si="6"/>
        <v>нд</v>
      </c>
      <c r="I21" s="25" t="str">
        <f t="shared" si="6"/>
        <v>нд</v>
      </c>
      <c r="J21" s="25" t="str">
        <f t="shared" si="6"/>
        <v>нд</v>
      </c>
      <c r="K21" s="25" t="str">
        <f t="shared" si="6"/>
        <v>нд</v>
      </c>
      <c r="L21" s="25" t="str">
        <f t="shared" si="6"/>
        <v>нд</v>
      </c>
      <c r="M21" s="25" t="str">
        <f t="shared" si="6"/>
        <v>нд</v>
      </c>
      <c r="N21" s="37" t="str">
        <f t="shared" si="6"/>
        <v>нд</v>
      </c>
      <c r="O21" s="37" t="str">
        <f t="shared" si="6"/>
        <v>нд</v>
      </c>
      <c r="P21" s="37" t="str">
        <f t="shared" si="6"/>
        <v>нд</v>
      </c>
      <c r="Q21" s="37" t="str">
        <f t="shared" si="6"/>
        <v>нд</v>
      </c>
      <c r="R21" s="37" t="str">
        <f t="shared" si="6"/>
        <v>нд</v>
      </c>
      <c r="S21" s="37" t="str">
        <f t="shared" si="6"/>
        <v>нд</v>
      </c>
      <c r="T21" s="24" t="s">
        <v>206</v>
      </c>
    </row>
    <row r="22" spans="1:20" s="3" customFormat="1" ht="36" x14ac:dyDescent="0.2">
      <c r="A22" s="15" t="s">
        <v>34</v>
      </c>
      <c r="B22" s="13" t="s">
        <v>35</v>
      </c>
      <c r="C22" s="14" t="s">
        <v>27</v>
      </c>
      <c r="D22" s="23" t="str">
        <f>D87</f>
        <v>нд</v>
      </c>
      <c r="E22" s="25">
        <f t="shared" ref="E22:N22" si="7">E87</f>
        <v>87.425870000000003</v>
      </c>
      <c r="F22" s="25" t="str">
        <f t="shared" si="7"/>
        <v>нд</v>
      </c>
      <c r="G22" s="25">
        <f t="shared" si="7"/>
        <v>7.4927700000000002</v>
      </c>
      <c r="H22" s="25" t="str">
        <f t="shared" si="7"/>
        <v>нд</v>
      </c>
      <c r="I22" s="25">
        <f t="shared" si="7"/>
        <v>79.933099999999996</v>
      </c>
      <c r="J22" s="25" t="str">
        <f t="shared" si="7"/>
        <v>нд</v>
      </c>
      <c r="K22" s="25">
        <f t="shared" si="7"/>
        <v>33.582679999999996</v>
      </c>
      <c r="L22" s="25" t="str">
        <f t="shared" si="7"/>
        <v>нд</v>
      </c>
      <c r="M22" s="25">
        <f t="shared" si="7"/>
        <v>9.4491890000000005</v>
      </c>
      <c r="N22" s="37" t="str">
        <f t="shared" si="7"/>
        <v>нд</v>
      </c>
      <c r="O22" s="37">
        <f t="shared" si="1"/>
        <v>70.483910999999992</v>
      </c>
      <c r="P22" s="25" t="s">
        <v>206</v>
      </c>
      <c r="Q22" s="25">
        <f t="shared" si="2"/>
        <v>-24.133490999999996</v>
      </c>
      <c r="R22" s="25" t="s">
        <v>206</v>
      </c>
      <c r="S22" s="25">
        <f t="shared" si="3"/>
        <v>-71.862909690352282</v>
      </c>
      <c r="T22" s="24" t="s">
        <v>206</v>
      </c>
    </row>
    <row r="23" spans="1:20" ht="36" x14ac:dyDescent="0.25">
      <c r="A23" s="15" t="s">
        <v>36</v>
      </c>
      <c r="B23" s="13" t="s">
        <v>37</v>
      </c>
      <c r="C23" s="14" t="s">
        <v>27</v>
      </c>
      <c r="D23" s="23" t="str">
        <f>D96</f>
        <v>нд</v>
      </c>
      <c r="E23" s="25" t="str">
        <f t="shared" ref="E23:S23" si="8">E96</f>
        <v>нд</v>
      </c>
      <c r="F23" s="25" t="str">
        <f t="shared" si="8"/>
        <v>нд</v>
      </c>
      <c r="G23" s="25" t="str">
        <f t="shared" si="8"/>
        <v>нд</v>
      </c>
      <c r="H23" s="25" t="str">
        <f t="shared" si="8"/>
        <v>нд</v>
      </c>
      <c r="I23" s="25" t="str">
        <f t="shared" si="8"/>
        <v>нд</v>
      </c>
      <c r="J23" s="25" t="str">
        <f t="shared" si="8"/>
        <v>нд</v>
      </c>
      <c r="K23" s="25" t="str">
        <f t="shared" si="8"/>
        <v>нд</v>
      </c>
      <c r="L23" s="25" t="str">
        <f t="shared" si="8"/>
        <v>нд</v>
      </c>
      <c r="M23" s="25" t="str">
        <f t="shared" si="8"/>
        <v>нд</v>
      </c>
      <c r="N23" s="37" t="str">
        <f t="shared" si="8"/>
        <v>нд</v>
      </c>
      <c r="O23" s="37" t="str">
        <f t="shared" si="8"/>
        <v>нд</v>
      </c>
      <c r="P23" s="37" t="str">
        <f t="shared" si="8"/>
        <v>нд</v>
      </c>
      <c r="Q23" s="37" t="str">
        <f t="shared" si="8"/>
        <v>нд</v>
      </c>
      <c r="R23" s="37" t="str">
        <f t="shared" si="8"/>
        <v>нд</v>
      </c>
      <c r="S23" s="37" t="str">
        <f t="shared" si="8"/>
        <v>нд</v>
      </c>
      <c r="T23" s="24" t="s">
        <v>206</v>
      </c>
    </row>
    <row r="24" spans="1:20" ht="24.75" x14ac:dyDescent="0.25">
      <c r="A24" s="15" t="s">
        <v>38</v>
      </c>
      <c r="B24" s="16" t="s">
        <v>39</v>
      </c>
      <c r="C24" s="14" t="s">
        <v>27</v>
      </c>
      <c r="D24" s="23" t="str">
        <f>D97</f>
        <v>нд</v>
      </c>
      <c r="E24" s="25">
        <f t="shared" ref="E24:N24" si="9">E97</f>
        <v>48.420919999999995</v>
      </c>
      <c r="F24" s="25" t="str">
        <f t="shared" si="9"/>
        <v>нд</v>
      </c>
      <c r="G24" s="25">
        <f t="shared" si="9"/>
        <v>1.39083</v>
      </c>
      <c r="H24" s="25" t="str">
        <f t="shared" si="9"/>
        <v>нд</v>
      </c>
      <c r="I24" s="25">
        <f t="shared" si="9"/>
        <v>47.030090000000001</v>
      </c>
      <c r="J24" s="25" t="str">
        <f t="shared" si="9"/>
        <v>нд</v>
      </c>
      <c r="K24" s="25">
        <f t="shared" si="9"/>
        <v>28.834129999999998</v>
      </c>
      <c r="L24" s="25" t="str">
        <f t="shared" si="9"/>
        <v>нд</v>
      </c>
      <c r="M24" s="25">
        <f t="shared" si="9"/>
        <v>0.26</v>
      </c>
      <c r="N24" s="37" t="str">
        <f t="shared" si="9"/>
        <v>нд</v>
      </c>
      <c r="O24" s="37">
        <f t="shared" si="1"/>
        <v>46.770090000000003</v>
      </c>
      <c r="P24" s="25" t="s">
        <v>206</v>
      </c>
      <c r="Q24" s="25">
        <f t="shared" si="2"/>
        <v>-28.574129999999997</v>
      </c>
      <c r="R24" s="25" t="s">
        <v>206</v>
      </c>
      <c r="S24" s="25">
        <f t="shared" si="3"/>
        <v>-99.098290810230779</v>
      </c>
      <c r="T24" s="24" t="s">
        <v>206</v>
      </c>
    </row>
    <row r="25" spans="1:20" x14ac:dyDescent="0.25">
      <c r="A25" s="15" t="s">
        <v>40</v>
      </c>
      <c r="B25" s="13" t="s">
        <v>41</v>
      </c>
      <c r="C25" s="14" t="s">
        <v>27</v>
      </c>
      <c r="D25" s="25" t="s">
        <v>206</v>
      </c>
      <c r="E25" s="25">
        <f t="shared" ref="E25:M25" si="10">E46+E87+E97</f>
        <v>285.62549999999999</v>
      </c>
      <c r="F25" s="25" t="s">
        <v>206</v>
      </c>
      <c r="G25" s="25">
        <f t="shared" si="10"/>
        <v>26.389420000000001</v>
      </c>
      <c r="H25" s="25" t="s">
        <v>206</v>
      </c>
      <c r="I25" s="25">
        <f t="shared" si="10"/>
        <v>259.23608000000002</v>
      </c>
      <c r="J25" s="25" t="s">
        <v>206</v>
      </c>
      <c r="K25" s="25">
        <f t="shared" si="10"/>
        <v>118.79459999999999</v>
      </c>
      <c r="L25" s="25" t="s">
        <v>206</v>
      </c>
      <c r="M25" s="25">
        <f t="shared" si="10"/>
        <v>35.577168999999998</v>
      </c>
      <c r="N25" s="37" t="s">
        <v>206</v>
      </c>
      <c r="O25" s="37">
        <f>I25-M25</f>
        <v>223.65891100000002</v>
      </c>
      <c r="P25" s="25" t="s">
        <v>206</v>
      </c>
      <c r="Q25" s="25">
        <f>M25-K25</f>
        <v>-83.217430999999991</v>
      </c>
      <c r="R25" s="25" t="s">
        <v>206</v>
      </c>
      <c r="S25" s="25">
        <f>Q25/K25*100</f>
        <v>-70.051526752899534</v>
      </c>
      <c r="T25" s="24" t="s">
        <v>206</v>
      </c>
    </row>
    <row r="26" spans="1:20" ht="24" x14ac:dyDescent="0.25">
      <c r="A26" s="15" t="s">
        <v>42</v>
      </c>
      <c r="B26" s="13" t="s">
        <v>43</v>
      </c>
      <c r="C26" s="14" t="s">
        <v>27</v>
      </c>
      <c r="D26" s="23" t="s">
        <v>206</v>
      </c>
      <c r="E26" s="25" t="s">
        <v>206</v>
      </c>
      <c r="F26" s="25" t="s">
        <v>206</v>
      </c>
      <c r="G26" s="25" t="s">
        <v>206</v>
      </c>
      <c r="H26" s="25" t="s">
        <v>206</v>
      </c>
      <c r="I26" s="25" t="s">
        <v>206</v>
      </c>
      <c r="J26" s="25" t="s">
        <v>206</v>
      </c>
      <c r="K26" s="25" t="s">
        <v>206</v>
      </c>
      <c r="L26" s="25" t="s">
        <v>206</v>
      </c>
      <c r="M26" s="25" t="s">
        <v>206</v>
      </c>
      <c r="N26" s="37" t="s">
        <v>206</v>
      </c>
      <c r="O26" s="37" t="s">
        <v>206</v>
      </c>
      <c r="P26" s="25" t="s">
        <v>206</v>
      </c>
      <c r="Q26" s="25" t="s">
        <v>206</v>
      </c>
      <c r="R26" s="25" t="s">
        <v>206</v>
      </c>
      <c r="S26" s="25" t="s">
        <v>206</v>
      </c>
      <c r="T26" s="24" t="s">
        <v>206</v>
      </c>
    </row>
    <row r="27" spans="1:20" ht="36" x14ac:dyDescent="0.25">
      <c r="A27" s="15" t="s">
        <v>44</v>
      </c>
      <c r="B27" s="13" t="s">
        <v>45</v>
      </c>
      <c r="C27" s="14" t="s">
        <v>27</v>
      </c>
      <c r="D27" s="23" t="s">
        <v>206</v>
      </c>
      <c r="E27" s="25" t="s">
        <v>206</v>
      </c>
      <c r="F27" s="25" t="s">
        <v>206</v>
      </c>
      <c r="G27" s="25" t="s">
        <v>206</v>
      </c>
      <c r="H27" s="25" t="s">
        <v>206</v>
      </c>
      <c r="I27" s="25" t="s">
        <v>206</v>
      </c>
      <c r="J27" s="25" t="s">
        <v>206</v>
      </c>
      <c r="K27" s="25" t="s">
        <v>206</v>
      </c>
      <c r="L27" s="25" t="s">
        <v>206</v>
      </c>
      <c r="M27" s="25" t="s">
        <v>206</v>
      </c>
      <c r="N27" s="37" t="s">
        <v>206</v>
      </c>
      <c r="O27" s="37" t="s">
        <v>206</v>
      </c>
      <c r="P27" s="25" t="s">
        <v>206</v>
      </c>
      <c r="Q27" s="25" t="s">
        <v>206</v>
      </c>
      <c r="R27" s="25" t="s">
        <v>206</v>
      </c>
      <c r="S27" s="25" t="s">
        <v>206</v>
      </c>
      <c r="T27" s="24" t="s">
        <v>206</v>
      </c>
    </row>
    <row r="28" spans="1:20" ht="60" x14ac:dyDescent="0.25">
      <c r="A28" s="15" t="s">
        <v>46</v>
      </c>
      <c r="B28" s="13" t="s">
        <v>47</v>
      </c>
      <c r="C28" s="14" t="s">
        <v>27</v>
      </c>
      <c r="D28" s="23" t="s">
        <v>206</v>
      </c>
      <c r="E28" s="25" t="s">
        <v>206</v>
      </c>
      <c r="F28" s="25" t="s">
        <v>206</v>
      </c>
      <c r="G28" s="25" t="s">
        <v>206</v>
      </c>
      <c r="H28" s="25" t="s">
        <v>206</v>
      </c>
      <c r="I28" s="25" t="s">
        <v>206</v>
      </c>
      <c r="J28" s="25" t="s">
        <v>206</v>
      </c>
      <c r="K28" s="25" t="s">
        <v>206</v>
      </c>
      <c r="L28" s="25" t="s">
        <v>206</v>
      </c>
      <c r="M28" s="25" t="s">
        <v>206</v>
      </c>
      <c r="N28" s="37" t="s">
        <v>206</v>
      </c>
      <c r="O28" s="37" t="s">
        <v>206</v>
      </c>
      <c r="P28" s="25" t="s">
        <v>206</v>
      </c>
      <c r="Q28" s="25" t="s">
        <v>206</v>
      </c>
      <c r="R28" s="25" t="s">
        <v>206</v>
      </c>
      <c r="S28" s="25" t="s">
        <v>206</v>
      </c>
      <c r="T28" s="24" t="s">
        <v>206</v>
      </c>
    </row>
    <row r="29" spans="1:20" ht="60" x14ac:dyDescent="0.25">
      <c r="A29" s="15" t="s">
        <v>48</v>
      </c>
      <c r="B29" s="13" t="s">
        <v>49</v>
      </c>
      <c r="C29" s="14" t="s">
        <v>27</v>
      </c>
      <c r="D29" s="23" t="s">
        <v>206</v>
      </c>
      <c r="E29" s="25" t="s">
        <v>206</v>
      </c>
      <c r="F29" s="25" t="s">
        <v>206</v>
      </c>
      <c r="G29" s="25" t="s">
        <v>206</v>
      </c>
      <c r="H29" s="25" t="s">
        <v>206</v>
      </c>
      <c r="I29" s="25" t="s">
        <v>206</v>
      </c>
      <c r="J29" s="25" t="s">
        <v>206</v>
      </c>
      <c r="K29" s="25" t="s">
        <v>206</v>
      </c>
      <c r="L29" s="25" t="s">
        <v>206</v>
      </c>
      <c r="M29" s="25" t="s">
        <v>206</v>
      </c>
      <c r="N29" s="37" t="s">
        <v>206</v>
      </c>
      <c r="O29" s="37" t="s">
        <v>206</v>
      </c>
      <c r="P29" s="25" t="s">
        <v>206</v>
      </c>
      <c r="Q29" s="25" t="s">
        <v>206</v>
      </c>
      <c r="R29" s="25" t="s">
        <v>206</v>
      </c>
      <c r="S29" s="25" t="s">
        <v>206</v>
      </c>
      <c r="T29" s="24" t="s">
        <v>206</v>
      </c>
    </row>
    <row r="30" spans="1:20" ht="48" x14ac:dyDescent="0.25">
      <c r="A30" s="15" t="s">
        <v>50</v>
      </c>
      <c r="B30" s="13" t="s">
        <v>51</v>
      </c>
      <c r="C30" s="14" t="s">
        <v>27</v>
      </c>
      <c r="D30" s="23" t="s">
        <v>206</v>
      </c>
      <c r="E30" s="25" t="s">
        <v>206</v>
      </c>
      <c r="F30" s="25" t="s">
        <v>206</v>
      </c>
      <c r="G30" s="25" t="s">
        <v>206</v>
      </c>
      <c r="H30" s="25" t="s">
        <v>206</v>
      </c>
      <c r="I30" s="25" t="s">
        <v>206</v>
      </c>
      <c r="J30" s="25" t="s">
        <v>206</v>
      </c>
      <c r="K30" s="25" t="s">
        <v>206</v>
      </c>
      <c r="L30" s="25" t="s">
        <v>206</v>
      </c>
      <c r="M30" s="25" t="s">
        <v>206</v>
      </c>
      <c r="N30" s="37" t="s">
        <v>206</v>
      </c>
      <c r="O30" s="37" t="s">
        <v>206</v>
      </c>
      <c r="P30" s="25" t="s">
        <v>206</v>
      </c>
      <c r="Q30" s="25" t="s">
        <v>206</v>
      </c>
      <c r="R30" s="25" t="s">
        <v>206</v>
      </c>
      <c r="S30" s="25" t="s">
        <v>206</v>
      </c>
      <c r="T30" s="24" t="s">
        <v>206</v>
      </c>
    </row>
    <row r="31" spans="1:20" ht="36" x14ac:dyDescent="0.25">
      <c r="A31" s="15" t="s">
        <v>52</v>
      </c>
      <c r="B31" s="13" t="s">
        <v>53</v>
      </c>
      <c r="C31" s="14" t="s">
        <v>27</v>
      </c>
      <c r="D31" s="23" t="s">
        <v>206</v>
      </c>
      <c r="E31" s="25" t="s">
        <v>206</v>
      </c>
      <c r="F31" s="25" t="s">
        <v>206</v>
      </c>
      <c r="G31" s="25" t="s">
        <v>206</v>
      </c>
      <c r="H31" s="25" t="s">
        <v>206</v>
      </c>
      <c r="I31" s="25" t="s">
        <v>206</v>
      </c>
      <c r="J31" s="25" t="s">
        <v>206</v>
      </c>
      <c r="K31" s="25" t="s">
        <v>206</v>
      </c>
      <c r="L31" s="25" t="s">
        <v>206</v>
      </c>
      <c r="M31" s="25" t="s">
        <v>206</v>
      </c>
      <c r="N31" s="37" t="s">
        <v>206</v>
      </c>
      <c r="O31" s="37" t="s">
        <v>206</v>
      </c>
      <c r="P31" s="25" t="s">
        <v>206</v>
      </c>
      <c r="Q31" s="25" t="s">
        <v>206</v>
      </c>
      <c r="R31" s="25" t="s">
        <v>206</v>
      </c>
      <c r="S31" s="25" t="s">
        <v>206</v>
      </c>
      <c r="T31" s="24" t="s">
        <v>206</v>
      </c>
    </row>
    <row r="32" spans="1:20" ht="60" x14ac:dyDescent="0.25">
      <c r="A32" s="15" t="s">
        <v>54</v>
      </c>
      <c r="B32" s="13" t="s">
        <v>55</v>
      </c>
      <c r="C32" s="14" t="s">
        <v>27</v>
      </c>
      <c r="D32" s="23" t="s">
        <v>206</v>
      </c>
      <c r="E32" s="25" t="s">
        <v>206</v>
      </c>
      <c r="F32" s="25" t="s">
        <v>206</v>
      </c>
      <c r="G32" s="25" t="s">
        <v>206</v>
      </c>
      <c r="H32" s="25" t="s">
        <v>206</v>
      </c>
      <c r="I32" s="25" t="s">
        <v>206</v>
      </c>
      <c r="J32" s="25" t="s">
        <v>206</v>
      </c>
      <c r="K32" s="25" t="s">
        <v>206</v>
      </c>
      <c r="L32" s="25" t="s">
        <v>206</v>
      </c>
      <c r="M32" s="25" t="s">
        <v>206</v>
      </c>
      <c r="N32" s="37" t="s">
        <v>206</v>
      </c>
      <c r="O32" s="37" t="s">
        <v>206</v>
      </c>
      <c r="P32" s="25" t="s">
        <v>206</v>
      </c>
      <c r="Q32" s="25" t="s">
        <v>206</v>
      </c>
      <c r="R32" s="25" t="s">
        <v>206</v>
      </c>
      <c r="S32" s="25" t="s">
        <v>206</v>
      </c>
      <c r="T32" s="24" t="s">
        <v>206</v>
      </c>
    </row>
    <row r="33" spans="1:20" ht="48" x14ac:dyDescent="0.25">
      <c r="A33" s="15" t="s">
        <v>56</v>
      </c>
      <c r="B33" s="13" t="s">
        <v>57</v>
      </c>
      <c r="C33" s="14" t="s">
        <v>27</v>
      </c>
      <c r="D33" s="23" t="s">
        <v>206</v>
      </c>
      <c r="E33" s="25" t="s">
        <v>206</v>
      </c>
      <c r="F33" s="25" t="s">
        <v>206</v>
      </c>
      <c r="G33" s="25" t="s">
        <v>206</v>
      </c>
      <c r="H33" s="25" t="s">
        <v>206</v>
      </c>
      <c r="I33" s="25" t="s">
        <v>206</v>
      </c>
      <c r="J33" s="25" t="s">
        <v>206</v>
      </c>
      <c r="K33" s="25" t="s">
        <v>206</v>
      </c>
      <c r="L33" s="25" t="s">
        <v>206</v>
      </c>
      <c r="M33" s="25" t="s">
        <v>206</v>
      </c>
      <c r="N33" s="37" t="s">
        <v>206</v>
      </c>
      <c r="O33" s="37" t="s">
        <v>206</v>
      </c>
      <c r="P33" s="25" t="s">
        <v>206</v>
      </c>
      <c r="Q33" s="25" t="s">
        <v>206</v>
      </c>
      <c r="R33" s="25" t="s">
        <v>206</v>
      </c>
      <c r="S33" s="25" t="s">
        <v>206</v>
      </c>
      <c r="T33" s="24" t="s">
        <v>206</v>
      </c>
    </row>
    <row r="34" spans="1:20" ht="48" x14ac:dyDescent="0.25">
      <c r="A34" s="15" t="s">
        <v>58</v>
      </c>
      <c r="B34" s="13" t="s">
        <v>59</v>
      </c>
      <c r="C34" s="14" t="s">
        <v>27</v>
      </c>
      <c r="D34" s="23" t="s">
        <v>206</v>
      </c>
      <c r="E34" s="25" t="s">
        <v>206</v>
      </c>
      <c r="F34" s="25" t="s">
        <v>206</v>
      </c>
      <c r="G34" s="25" t="s">
        <v>206</v>
      </c>
      <c r="H34" s="25" t="s">
        <v>206</v>
      </c>
      <c r="I34" s="25" t="s">
        <v>206</v>
      </c>
      <c r="J34" s="25" t="s">
        <v>206</v>
      </c>
      <c r="K34" s="25" t="s">
        <v>206</v>
      </c>
      <c r="L34" s="25" t="s">
        <v>206</v>
      </c>
      <c r="M34" s="25" t="s">
        <v>206</v>
      </c>
      <c r="N34" s="37" t="s">
        <v>206</v>
      </c>
      <c r="O34" s="37" t="s">
        <v>206</v>
      </c>
      <c r="P34" s="25" t="s">
        <v>206</v>
      </c>
      <c r="Q34" s="25" t="s">
        <v>206</v>
      </c>
      <c r="R34" s="25" t="s">
        <v>206</v>
      </c>
      <c r="S34" s="25" t="s">
        <v>206</v>
      </c>
      <c r="T34" s="24" t="s">
        <v>206</v>
      </c>
    </row>
    <row r="35" spans="1:20" ht="36" x14ac:dyDescent="0.25">
      <c r="A35" s="15" t="s">
        <v>60</v>
      </c>
      <c r="B35" s="13" t="s">
        <v>61</v>
      </c>
      <c r="C35" s="14" t="s">
        <v>27</v>
      </c>
      <c r="D35" s="23" t="s">
        <v>206</v>
      </c>
      <c r="E35" s="25" t="s">
        <v>206</v>
      </c>
      <c r="F35" s="25" t="s">
        <v>206</v>
      </c>
      <c r="G35" s="25" t="s">
        <v>206</v>
      </c>
      <c r="H35" s="25" t="s">
        <v>206</v>
      </c>
      <c r="I35" s="25" t="s">
        <v>206</v>
      </c>
      <c r="J35" s="25" t="s">
        <v>206</v>
      </c>
      <c r="K35" s="25" t="s">
        <v>206</v>
      </c>
      <c r="L35" s="25" t="s">
        <v>206</v>
      </c>
      <c r="M35" s="25" t="s">
        <v>206</v>
      </c>
      <c r="N35" s="37" t="s">
        <v>206</v>
      </c>
      <c r="O35" s="37" t="s">
        <v>206</v>
      </c>
      <c r="P35" s="25" t="s">
        <v>206</v>
      </c>
      <c r="Q35" s="25" t="s">
        <v>206</v>
      </c>
      <c r="R35" s="25" t="s">
        <v>206</v>
      </c>
      <c r="S35" s="25" t="s">
        <v>206</v>
      </c>
      <c r="T35" s="24" t="s">
        <v>206</v>
      </c>
    </row>
    <row r="36" spans="1:20" ht="108" x14ac:dyDescent="0.25">
      <c r="A36" s="15" t="s">
        <v>60</v>
      </c>
      <c r="B36" s="13" t="s">
        <v>62</v>
      </c>
      <c r="C36" s="14" t="s">
        <v>27</v>
      </c>
      <c r="D36" s="23" t="s">
        <v>206</v>
      </c>
      <c r="E36" s="25" t="s">
        <v>206</v>
      </c>
      <c r="F36" s="25" t="s">
        <v>206</v>
      </c>
      <c r="G36" s="25" t="s">
        <v>206</v>
      </c>
      <c r="H36" s="25" t="s">
        <v>206</v>
      </c>
      <c r="I36" s="25" t="s">
        <v>206</v>
      </c>
      <c r="J36" s="25" t="s">
        <v>206</v>
      </c>
      <c r="K36" s="25" t="s">
        <v>206</v>
      </c>
      <c r="L36" s="25" t="s">
        <v>206</v>
      </c>
      <c r="M36" s="25" t="s">
        <v>206</v>
      </c>
      <c r="N36" s="37" t="s">
        <v>206</v>
      </c>
      <c r="O36" s="37" t="s">
        <v>206</v>
      </c>
      <c r="P36" s="25" t="s">
        <v>206</v>
      </c>
      <c r="Q36" s="25" t="s">
        <v>206</v>
      </c>
      <c r="R36" s="25" t="s">
        <v>206</v>
      </c>
      <c r="S36" s="25" t="s">
        <v>206</v>
      </c>
      <c r="T36" s="24" t="s">
        <v>206</v>
      </c>
    </row>
    <row r="37" spans="1:20" ht="96" x14ac:dyDescent="0.25">
      <c r="A37" s="15" t="s">
        <v>60</v>
      </c>
      <c r="B37" s="13" t="s">
        <v>63</v>
      </c>
      <c r="C37" s="14" t="s">
        <v>27</v>
      </c>
      <c r="D37" s="23" t="s">
        <v>206</v>
      </c>
      <c r="E37" s="25" t="s">
        <v>206</v>
      </c>
      <c r="F37" s="25" t="s">
        <v>206</v>
      </c>
      <c r="G37" s="25" t="s">
        <v>206</v>
      </c>
      <c r="H37" s="25" t="s">
        <v>206</v>
      </c>
      <c r="I37" s="25" t="s">
        <v>206</v>
      </c>
      <c r="J37" s="25" t="s">
        <v>206</v>
      </c>
      <c r="K37" s="25" t="s">
        <v>206</v>
      </c>
      <c r="L37" s="25" t="s">
        <v>206</v>
      </c>
      <c r="M37" s="25" t="s">
        <v>206</v>
      </c>
      <c r="N37" s="37" t="s">
        <v>206</v>
      </c>
      <c r="O37" s="37" t="s">
        <v>206</v>
      </c>
      <c r="P37" s="25" t="s">
        <v>206</v>
      </c>
      <c r="Q37" s="25" t="s">
        <v>206</v>
      </c>
      <c r="R37" s="25" t="s">
        <v>206</v>
      </c>
      <c r="S37" s="25" t="s">
        <v>206</v>
      </c>
      <c r="T37" s="24" t="s">
        <v>206</v>
      </c>
    </row>
    <row r="38" spans="1:20" ht="96" x14ac:dyDescent="0.25">
      <c r="A38" s="15" t="s">
        <v>60</v>
      </c>
      <c r="B38" s="13" t="s">
        <v>64</v>
      </c>
      <c r="C38" s="14" t="s">
        <v>27</v>
      </c>
      <c r="D38" s="23" t="s">
        <v>206</v>
      </c>
      <c r="E38" s="25" t="s">
        <v>206</v>
      </c>
      <c r="F38" s="25" t="s">
        <v>206</v>
      </c>
      <c r="G38" s="25" t="s">
        <v>206</v>
      </c>
      <c r="H38" s="25" t="s">
        <v>206</v>
      </c>
      <c r="I38" s="25" t="s">
        <v>206</v>
      </c>
      <c r="J38" s="25" t="s">
        <v>206</v>
      </c>
      <c r="K38" s="25" t="s">
        <v>206</v>
      </c>
      <c r="L38" s="25" t="s">
        <v>206</v>
      </c>
      <c r="M38" s="25" t="s">
        <v>206</v>
      </c>
      <c r="N38" s="37" t="s">
        <v>206</v>
      </c>
      <c r="O38" s="37" t="s">
        <v>206</v>
      </c>
      <c r="P38" s="25" t="s">
        <v>206</v>
      </c>
      <c r="Q38" s="25" t="s">
        <v>206</v>
      </c>
      <c r="R38" s="25" t="s">
        <v>206</v>
      </c>
      <c r="S38" s="25" t="s">
        <v>206</v>
      </c>
      <c r="T38" s="24" t="s">
        <v>206</v>
      </c>
    </row>
    <row r="39" spans="1:20" ht="36" x14ac:dyDescent="0.25">
      <c r="A39" s="15" t="s">
        <v>65</v>
      </c>
      <c r="B39" s="13" t="s">
        <v>61</v>
      </c>
      <c r="C39" s="14" t="s">
        <v>27</v>
      </c>
      <c r="D39" s="23" t="s">
        <v>206</v>
      </c>
      <c r="E39" s="25" t="s">
        <v>206</v>
      </c>
      <c r="F39" s="25" t="s">
        <v>206</v>
      </c>
      <c r="G39" s="25" t="s">
        <v>206</v>
      </c>
      <c r="H39" s="25" t="s">
        <v>206</v>
      </c>
      <c r="I39" s="25" t="s">
        <v>206</v>
      </c>
      <c r="J39" s="25" t="s">
        <v>206</v>
      </c>
      <c r="K39" s="25" t="s">
        <v>206</v>
      </c>
      <c r="L39" s="25" t="s">
        <v>206</v>
      </c>
      <c r="M39" s="25" t="s">
        <v>206</v>
      </c>
      <c r="N39" s="37" t="s">
        <v>206</v>
      </c>
      <c r="O39" s="37" t="s">
        <v>206</v>
      </c>
      <c r="P39" s="25" t="s">
        <v>206</v>
      </c>
      <c r="Q39" s="25" t="s">
        <v>206</v>
      </c>
      <c r="R39" s="25" t="s">
        <v>206</v>
      </c>
      <c r="S39" s="25" t="s">
        <v>206</v>
      </c>
      <c r="T39" s="24" t="s">
        <v>206</v>
      </c>
    </row>
    <row r="40" spans="1:20" ht="108" x14ac:dyDescent="0.25">
      <c r="A40" s="15" t="s">
        <v>65</v>
      </c>
      <c r="B40" s="13" t="s">
        <v>62</v>
      </c>
      <c r="C40" s="14" t="s">
        <v>27</v>
      </c>
      <c r="D40" s="23" t="s">
        <v>206</v>
      </c>
      <c r="E40" s="25" t="s">
        <v>206</v>
      </c>
      <c r="F40" s="25" t="s">
        <v>206</v>
      </c>
      <c r="G40" s="25" t="s">
        <v>206</v>
      </c>
      <c r="H40" s="25" t="s">
        <v>206</v>
      </c>
      <c r="I40" s="25" t="s">
        <v>206</v>
      </c>
      <c r="J40" s="25" t="s">
        <v>206</v>
      </c>
      <c r="K40" s="25" t="s">
        <v>206</v>
      </c>
      <c r="L40" s="25" t="s">
        <v>206</v>
      </c>
      <c r="M40" s="25" t="s">
        <v>206</v>
      </c>
      <c r="N40" s="37" t="s">
        <v>206</v>
      </c>
      <c r="O40" s="37" t="s">
        <v>206</v>
      </c>
      <c r="P40" s="25" t="s">
        <v>206</v>
      </c>
      <c r="Q40" s="25" t="s">
        <v>206</v>
      </c>
      <c r="R40" s="25" t="s">
        <v>206</v>
      </c>
      <c r="S40" s="25" t="s">
        <v>206</v>
      </c>
      <c r="T40" s="24" t="s">
        <v>206</v>
      </c>
    </row>
    <row r="41" spans="1:20" ht="96" x14ac:dyDescent="0.25">
      <c r="A41" s="15" t="s">
        <v>65</v>
      </c>
      <c r="B41" s="13" t="s">
        <v>63</v>
      </c>
      <c r="C41" s="14" t="s">
        <v>27</v>
      </c>
      <c r="D41" s="23" t="s">
        <v>206</v>
      </c>
      <c r="E41" s="25" t="s">
        <v>206</v>
      </c>
      <c r="F41" s="25" t="s">
        <v>206</v>
      </c>
      <c r="G41" s="25" t="s">
        <v>206</v>
      </c>
      <c r="H41" s="25" t="s">
        <v>206</v>
      </c>
      <c r="I41" s="25" t="s">
        <v>206</v>
      </c>
      <c r="J41" s="25" t="s">
        <v>206</v>
      </c>
      <c r="K41" s="25" t="s">
        <v>206</v>
      </c>
      <c r="L41" s="25" t="s">
        <v>206</v>
      </c>
      <c r="M41" s="25" t="s">
        <v>206</v>
      </c>
      <c r="N41" s="37" t="s">
        <v>206</v>
      </c>
      <c r="O41" s="37" t="s">
        <v>206</v>
      </c>
      <c r="P41" s="25" t="s">
        <v>206</v>
      </c>
      <c r="Q41" s="25" t="s">
        <v>206</v>
      </c>
      <c r="R41" s="25" t="s">
        <v>206</v>
      </c>
      <c r="S41" s="25" t="s">
        <v>206</v>
      </c>
      <c r="T41" s="24" t="s">
        <v>206</v>
      </c>
    </row>
    <row r="42" spans="1:20" ht="96" x14ac:dyDescent="0.25">
      <c r="A42" s="15" t="s">
        <v>65</v>
      </c>
      <c r="B42" s="13" t="s">
        <v>66</v>
      </c>
      <c r="C42" s="14" t="s">
        <v>27</v>
      </c>
      <c r="D42" s="23" t="s">
        <v>206</v>
      </c>
      <c r="E42" s="25" t="s">
        <v>206</v>
      </c>
      <c r="F42" s="25" t="s">
        <v>206</v>
      </c>
      <c r="G42" s="25" t="s">
        <v>206</v>
      </c>
      <c r="H42" s="25" t="s">
        <v>206</v>
      </c>
      <c r="I42" s="25" t="s">
        <v>206</v>
      </c>
      <c r="J42" s="25" t="s">
        <v>206</v>
      </c>
      <c r="K42" s="25" t="s">
        <v>206</v>
      </c>
      <c r="L42" s="25" t="s">
        <v>206</v>
      </c>
      <c r="M42" s="25" t="s">
        <v>206</v>
      </c>
      <c r="N42" s="37" t="s">
        <v>206</v>
      </c>
      <c r="O42" s="37" t="s">
        <v>206</v>
      </c>
      <c r="P42" s="25" t="s">
        <v>206</v>
      </c>
      <c r="Q42" s="25" t="s">
        <v>206</v>
      </c>
      <c r="R42" s="25" t="s">
        <v>206</v>
      </c>
      <c r="S42" s="25" t="s">
        <v>206</v>
      </c>
      <c r="T42" s="24" t="s">
        <v>206</v>
      </c>
    </row>
    <row r="43" spans="1:20" ht="84" x14ac:dyDescent="0.25">
      <c r="A43" s="15" t="s">
        <v>67</v>
      </c>
      <c r="B43" s="13" t="s">
        <v>68</v>
      </c>
      <c r="C43" s="14" t="s">
        <v>27</v>
      </c>
      <c r="D43" s="23" t="s">
        <v>206</v>
      </c>
      <c r="E43" s="25" t="s">
        <v>206</v>
      </c>
      <c r="F43" s="25" t="s">
        <v>206</v>
      </c>
      <c r="G43" s="25" t="s">
        <v>206</v>
      </c>
      <c r="H43" s="25" t="s">
        <v>206</v>
      </c>
      <c r="I43" s="25" t="s">
        <v>206</v>
      </c>
      <c r="J43" s="25" t="s">
        <v>206</v>
      </c>
      <c r="K43" s="25" t="s">
        <v>206</v>
      </c>
      <c r="L43" s="25" t="s">
        <v>206</v>
      </c>
      <c r="M43" s="25" t="s">
        <v>206</v>
      </c>
      <c r="N43" s="37" t="s">
        <v>206</v>
      </c>
      <c r="O43" s="37" t="s">
        <v>206</v>
      </c>
      <c r="P43" s="25" t="s">
        <v>206</v>
      </c>
      <c r="Q43" s="25" t="s">
        <v>206</v>
      </c>
      <c r="R43" s="25" t="s">
        <v>206</v>
      </c>
      <c r="S43" s="25" t="s">
        <v>206</v>
      </c>
      <c r="T43" s="24" t="s">
        <v>206</v>
      </c>
    </row>
    <row r="44" spans="1:20" ht="72" x14ac:dyDescent="0.25">
      <c r="A44" s="15" t="s">
        <v>69</v>
      </c>
      <c r="B44" s="13" t="s">
        <v>70</v>
      </c>
      <c r="C44" s="14" t="s">
        <v>27</v>
      </c>
      <c r="D44" s="23" t="s">
        <v>206</v>
      </c>
      <c r="E44" s="25" t="s">
        <v>206</v>
      </c>
      <c r="F44" s="25" t="s">
        <v>206</v>
      </c>
      <c r="G44" s="25" t="s">
        <v>206</v>
      </c>
      <c r="H44" s="25" t="s">
        <v>206</v>
      </c>
      <c r="I44" s="25" t="s">
        <v>206</v>
      </c>
      <c r="J44" s="25" t="s">
        <v>206</v>
      </c>
      <c r="K44" s="25" t="s">
        <v>206</v>
      </c>
      <c r="L44" s="25" t="s">
        <v>206</v>
      </c>
      <c r="M44" s="25" t="s">
        <v>206</v>
      </c>
      <c r="N44" s="37" t="s">
        <v>206</v>
      </c>
      <c r="O44" s="37" t="s">
        <v>206</v>
      </c>
      <c r="P44" s="25" t="s">
        <v>206</v>
      </c>
      <c r="Q44" s="25" t="s">
        <v>206</v>
      </c>
      <c r="R44" s="25" t="s">
        <v>206</v>
      </c>
      <c r="S44" s="25" t="s">
        <v>206</v>
      </c>
      <c r="T44" s="24" t="s">
        <v>206</v>
      </c>
    </row>
    <row r="45" spans="1:20" ht="72" x14ac:dyDescent="0.25">
      <c r="A45" s="15" t="s">
        <v>71</v>
      </c>
      <c r="B45" s="13" t="s">
        <v>72</v>
      </c>
      <c r="C45" s="14" t="s">
        <v>27</v>
      </c>
      <c r="D45" s="23" t="s">
        <v>206</v>
      </c>
      <c r="E45" s="25" t="s">
        <v>206</v>
      </c>
      <c r="F45" s="25" t="s">
        <v>206</v>
      </c>
      <c r="G45" s="25" t="s">
        <v>206</v>
      </c>
      <c r="H45" s="25" t="s">
        <v>206</v>
      </c>
      <c r="I45" s="25" t="s">
        <v>206</v>
      </c>
      <c r="J45" s="25" t="s">
        <v>206</v>
      </c>
      <c r="K45" s="25" t="s">
        <v>206</v>
      </c>
      <c r="L45" s="25" t="s">
        <v>206</v>
      </c>
      <c r="M45" s="25" t="s">
        <v>206</v>
      </c>
      <c r="N45" s="37" t="s">
        <v>206</v>
      </c>
      <c r="O45" s="37" t="s">
        <v>206</v>
      </c>
      <c r="P45" s="25" t="s">
        <v>206</v>
      </c>
      <c r="Q45" s="25" t="s">
        <v>206</v>
      </c>
      <c r="R45" s="25" t="s">
        <v>206</v>
      </c>
      <c r="S45" s="25" t="s">
        <v>206</v>
      </c>
      <c r="T45" s="24" t="s">
        <v>206</v>
      </c>
    </row>
    <row r="46" spans="1:20" ht="36" x14ac:dyDescent="0.25">
      <c r="A46" s="15" t="s">
        <v>73</v>
      </c>
      <c r="B46" s="13" t="s">
        <v>74</v>
      </c>
      <c r="C46" s="14" t="s">
        <v>27</v>
      </c>
      <c r="D46" s="25" t="s">
        <v>206</v>
      </c>
      <c r="E46" s="25">
        <f t="shared" ref="E46:M46" si="11">E47+E51+E66+E78</f>
        <v>149.77871000000002</v>
      </c>
      <c r="F46" s="25" t="s">
        <v>206</v>
      </c>
      <c r="G46" s="25">
        <f t="shared" si="11"/>
        <v>17.50582</v>
      </c>
      <c r="H46" s="25" t="s">
        <v>206</v>
      </c>
      <c r="I46" s="25">
        <f t="shared" si="11"/>
        <v>132.27289000000002</v>
      </c>
      <c r="J46" s="25" t="s">
        <v>206</v>
      </c>
      <c r="K46" s="25">
        <f t="shared" si="11"/>
        <v>56.37778999999999</v>
      </c>
      <c r="L46" s="25" t="s">
        <v>206</v>
      </c>
      <c r="M46" s="25">
        <f t="shared" si="11"/>
        <v>25.867979999999999</v>
      </c>
      <c r="N46" s="37" t="s">
        <v>206</v>
      </c>
      <c r="O46" s="37">
        <f t="shared" ref="O46:O48" si="12">I46-M46</f>
        <v>106.40491000000002</v>
      </c>
      <c r="P46" s="37" t="s">
        <v>206</v>
      </c>
      <c r="Q46" s="37">
        <f t="shared" ref="Q46:Q48" si="13">M46-K46</f>
        <v>-30.509809999999991</v>
      </c>
      <c r="R46" s="37" t="s">
        <v>206</v>
      </c>
      <c r="S46" s="37">
        <f t="shared" ref="S46:S48" si="14">Q46/K46*100</f>
        <v>-54.116718658180815</v>
      </c>
      <c r="T46" s="24" t="s">
        <v>206</v>
      </c>
    </row>
    <row r="47" spans="1:20" ht="60" x14ac:dyDescent="0.25">
      <c r="A47" s="15" t="s">
        <v>75</v>
      </c>
      <c r="B47" s="13" t="s">
        <v>76</v>
      </c>
      <c r="C47" s="14" t="s">
        <v>27</v>
      </c>
      <c r="D47" s="23" t="str">
        <f>D48</f>
        <v>нд</v>
      </c>
      <c r="E47" s="25">
        <f t="shared" ref="E47:N47" si="15">E48</f>
        <v>8.8267000000000007</v>
      </c>
      <c r="F47" s="25" t="str">
        <f t="shared" si="15"/>
        <v>нд</v>
      </c>
      <c r="G47" s="25">
        <f t="shared" si="15"/>
        <v>0</v>
      </c>
      <c r="H47" s="25" t="str">
        <f t="shared" si="15"/>
        <v>нд</v>
      </c>
      <c r="I47" s="25">
        <f t="shared" si="15"/>
        <v>8.8267000000000007</v>
      </c>
      <c r="J47" s="25" t="str">
        <f t="shared" si="15"/>
        <v>нд</v>
      </c>
      <c r="K47" s="25">
        <f t="shared" si="15"/>
        <v>4.3653500000000003</v>
      </c>
      <c r="L47" s="25" t="str">
        <f t="shared" si="15"/>
        <v>нд</v>
      </c>
      <c r="M47" s="25">
        <f t="shared" si="15"/>
        <v>0</v>
      </c>
      <c r="N47" s="37" t="str">
        <f t="shared" si="15"/>
        <v>нд</v>
      </c>
      <c r="O47" s="37">
        <f t="shared" si="12"/>
        <v>8.8267000000000007</v>
      </c>
      <c r="P47" s="37" t="s">
        <v>206</v>
      </c>
      <c r="Q47" s="37">
        <f t="shared" si="13"/>
        <v>-4.3653500000000003</v>
      </c>
      <c r="R47" s="37" t="s">
        <v>206</v>
      </c>
      <c r="S47" s="37">
        <f t="shared" si="14"/>
        <v>-100</v>
      </c>
      <c r="T47" s="24" t="s">
        <v>206</v>
      </c>
    </row>
    <row r="48" spans="1:20" ht="36" x14ac:dyDescent="0.25">
      <c r="A48" s="15" t="s">
        <v>77</v>
      </c>
      <c r="B48" s="13" t="s">
        <v>78</v>
      </c>
      <c r="C48" s="14" t="s">
        <v>27</v>
      </c>
      <c r="D48" s="23" t="str">
        <f>D49</f>
        <v>нд</v>
      </c>
      <c r="E48" s="25">
        <f t="shared" ref="E48:N48" si="16">E49</f>
        <v>8.8267000000000007</v>
      </c>
      <c r="F48" s="25" t="str">
        <f t="shared" si="16"/>
        <v>нд</v>
      </c>
      <c r="G48" s="25">
        <f t="shared" si="16"/>
        <v>0</v>
      </c>
      <c r="H48" s="25" t="str">
        <f t="shared" si="16"/>
        <v>нд</v>
      </c>
      <c r="I48" s="25">
        <f t="shared" si="16"/>
        <v>8.8267000000000007</v>
      </c>
      <c r="J48" s="25" t="str">
        <f t="shared" si="16"/>
        <v>нд</v>
      </c>
      <c r="K48" s="25">
        <f t="shared" si="16"/>
        <v>4.3653500000000003</v>
      </c>
      <c r="L48" s="25" t="str">
        <f t="shared" si="16"/>
        <v>нд</v>
      </c>
      <c r="M48" s="25">
        <f t="shared" si="16"/>
        <v>0</v>
      </c>
      <c r="N48" s="37" t="str">
        <f t="shared" si="16"/>
        <v>нд</v>
      </c>
      <c r="O48" s="37">
        <f t="shared" si="12"/>
        <v>8.8267000000000007</v>
      </c>
      <c r="P48" s="37" t="s">
        <v>206</v>
      </c>
      <c r="Q48" s="37">
        <f t="shared" si="13"/>
        <v>-4.3653500000000003</v>
      </c>
      <c r="R48" s="37" t="s">
        <v>206</v>
      </c>
      <c r="S48" s="37">
        <f t="shared" si="14"/>
        <v>-100</v>
      </c>
      <c r="T48" s="24" t="s">
        <v>206</v>
      </c>
    </row>
    <row r="49" spans="1:20" ht="72" x14ac:dyDescent="0.25">
      <c r="A49" s="17" t="s">
        <v>77</v>
      </c>
      <c r="B49" s="20" t="s">
        <v>156</v>
      </c>
      <c r="C49" s="19" t="s">
        <v>157</v>
      </c>
      <c r="D49" s="26" t="s">
        <v>206</v>
      </c>
      <c r="E49" s="27">
        <v>8.8267000000000007</v>
      </c>
      <c r="F49" s="27" t="s">
        <v>206</v>
      </c>
      <c r="G49" s="27">
        <v>0</v>
      </c>
      <c r="H49" s="27" t="s">
        <v>206</v>
      </c>
      <c r="I49" s="27">
        <f>E49-G49</f>
        <v>8.8267000000000007</v>
      </c>
      <c r="J49" s="27" t="s">
        <v>206</v>
      </c>
      <c r="K49" s="27">
        <v>4.3653500000000003</v>
      </c>
      <c r="L49" s="27" t="s">
        <v>206</v>
      </c>
      <c r="M49" s="27">
        <v>0</v>
      </c>
      <c r="N49" s="27" t="s">
        <v>206</v>
      </c>
      <c r="O49" s="27">
        <f>I49-M49</f>
        <v>8.8267000000000007</v>
      </c>
      <c r="P49" s="27" t="s">
        <v>206</v>
      </c>
      <c r="Q49" s="27">
        <f>M49-K49</f>
        <v>-4.3653500000000003</v>
      </c>
      <c r="R49" s="27" t="s">
        <v>206</v>
      </c>
      <c r="S49" s="27">
        <f>Q49/K49*100</f>
        <v>-100</v>
      </c>
      <c r="T49" s="26" t="s">
        <v>206</v>
      </c>
    </row>
    <row r="50" spans="1:20" ht="60" x14ac:dyDescent="0.25">
      <c r="A50" s="15" t="s">
        <v>79</v>
      </c>
      <c r="B50" s="13" t="s">
        <v>80</v>
      </c>
      <c r="C50" s="14" t="s">
        <v>27</v>
      </c>
      <c r="D50" s="23" t="s">
        <v>206</v>
      </c>
      <c r="E50" s="25" t="s">
        <v>206</v>
      </c>
      <c r="F50" s="25" t="s">
        <v>206</v>
      </c>
      <c r="G50" s="25" t="s">
        <v>206</v>
      </c>
      <c r="H50" s="25" t="s">
        <v>206</v>
      </c>
      <c r="I50" s="25" t="s">
        <v>206</v>
      </c>
      <c r="J50" s="25" t="s">
        <v>206</v>
      </c>
      <c r="K50" s="25" t="s">
        <v>206</v>
      </c>
      <c r="L50" s="25" t="s">
        <v>206</v>
      </c>
      <c r="M50" s="25" t="s">
        <v>206</v>
      </c>
      <c r="N50" s="37" t="s">
        <v>206</v>
      </c>
      <c r="O50" s="37" t="s">
        <v>206</v>
      </c>
      <c r="P50" s="25" t="s">
        <v>206</v>
      </c>
      <c r="Q50" s="25" t="s">
        <v>206</v>
      </c>
      <c r="R50" s="25" t="s">
        <v>206</v>
      </c>
      <c r="S50" s="25" t="s">
        <v>206</v>
      </c>
      <c r="T50" s="23" t="s">
        <v>206</v>
      </c>
    </row>
    <row r="51" spans="1:20" ht="48" x14ac:dyDescent="0.25">
      <c r="A51" s="15" t="s">
        <v>81</v>
      </c>
      <c r="B51" s="13" t="s">
        <v>82</v>
      </c>
      <c r="C51" s="14" t="s">
        <v>27</v>
      </c>
      <c r="D51" s="25" t="str">
        <f>D52</f>
        <v>нд</v>
      </c>
      <c r="E51" s="25">
        <f>E52</f>
        <v>113.92861000000001</v>
      </c>
      <c r="F51" s="25" t="str">
        <f t="shared" ref="F51:N51" si="17">F52</f>
        <v>нд</v>
      </c>
      <c r="G51" s="25">
        <f t="shared" si="17"/>
        <v>17.50582</v>
      </c>
      <c r="H51" s="25" t="str">
        <f t="shared" si="17"/>
        <v>нд</v>
      </c>
      <c r="I51" s="25">
        <f t="shared" si="17"/>
        <v>96.422790000000006</v>
      </c>
      <c r="J51" s="25" t="str">
        <f t="shared" si="17"/>
        <v>нд</v>
      </c>
      <c r="K51" s="25">
        <f t="shared" si="17"/>
        <v>43.668759999999992</v>
      </c>
      <c r="L51" s="25" t="str">
        <f t="shared" si="17"/>
        <v>нд</v>
      </c>
      <c r="M51" s="25">
        <f t="shared" si="17"/>
        <v>25.867979999999999</v>
      </c>
      <c r="N51" s="37" t="str">
        <f t="shared" si="17"/>
        <v>нд</v>
      </c>
      <c r="O51" s="37">
        <f t="shared" ref="O51:O52" si="18">I51-M51</f>
        <v>70.554810000000003</v>
      </c>
      <c r="P51" s="37" t="s">
        <v>206</v>
      </c>
      <c r="Q51" s="37">
        <f t="shared" ref="Q51:Q52" si="19">M51-K51</f>
        <v>-17.800779999999992</v>
      </c>
      <c r="R51" s="37" t="s">
        <v>206</v>
      </c>
      <c r="S51" s="37">
        <f t="shared" ref="S51:S52" si="20">Q51/K51*100</f>
        <v>-40.763190894360172</v>
      </c>
      <c r="T51" s="23" t="s">
        <v>206</v>
      </c>
    </row>
    <row r="52" spans="1:20" ht="36" x14ac:dyDescent="0.25">
      <c r="A52" s="15" t="s">
        <v>83</v>
      </c>
      <c r="B52" s="13" t="s">
        <v>84</v>
      </c>
      <c r="C52" s="14" t="s">
        <v>27</v>
      </c>
      <c r="D52" s="23" t="s">
        <v>206</v>
      </c>
      <c r="E52" s="25">
        <f>E53+E54+E55+E56+E57+E58+E59+E60+E61+E62+E63+E64</f>
        <v>113.92861000000001</v>
      </c>
      <c r="F52" s="25" t="s">
        <v>206</v>
      </c>
      <c r="G52" s="25">
        <f>G53+G54+G55+G56+G57+G58+G59+G60+G61+G62+G63+G64</f>
        <v>17.50582</v>
      </c>
      <c r="H52" s="25" t="s">
        <v>206</v>
      </c>
      <c r="I52" s="25">
        <f>I53+I54+I55+I56+I57+I58+I59+I60+I61+I62+I63+I64</f>
        <v>96.422790000000006</v>
      </c>
      <c r="J52" s="25" t="s">
        <v>206</v>
      </c>
      <c r="K52" s="25">
        <f>K53+K54+K56+K57+K58+K59+K60+K61+K62+K63+K64</f>
        <v>43.668759999999992</v>
      </c>
      <c r="L52" s="25" t="s">
        <v>206</v>
      </c>
      <c r="M52" s="25">
        <f>M53+M54+M55+M56+M57+M58+M59+M60+M61+M62+M63+M64</f>
        <v>25.867979999999999</v>
      </c>
      <c r="N52" s="37" t="s">
        <v>206</v>
      </c>
      <c r="O52" s="37">
        <f t="shared" si="18"/>
        <v>70.554810000000003</v>
      </c>
      <c r="P52" s="37" t="s">
        <v>206</v>
      </c>
      <c r="Q52" s="37">
        <f t="shared" si="19"/>
        <v>-17.800779999999992</v>
      </c>
      <c r="R52" s="37" t="s">
        <v>206</v>
      </c>
      <c r="S52" s="37">
        <f t="shared" si="20"/>
        <v>-40.763190894360172</v>
      </c>
      <c r="T52" s="23" t="s">
        <v>206</v>
      </c>
    </row>
    <row r="53" spans="1:20" ht="36" x14ac:dyDescent="0.25">
      <c r="A53" s="17" t="s">
        <v>83</v>
      </c>
      <c r="B53" s="21" t="s">
        <v>158</v>
      </c>
      <c r="C53" s="19" t="s">
        <v>159</v>
      </c>
      <c r="D53" s="26" t="s">
        <v>206</v>
      </c>
      <c r="E53" s="27">
        <v>8.8901699999999995</v>
      </c>
      <c r="F53" s="27" t="s">
        <v>206</v>
      </c>
      <c r="G53" s="27">
        <v>0</v>
      </c>
      <c r="H53" s="27" t="str">
        <f t="shared" ref="H53:H110" si="21">F53</f>
        <v>нд</v>
      </c>
      <c r="I53" s="27">
        <f>E53-G53</f>
        <v>8.8901699999999995</v>
      </c>
      <c r="J53" s="27" t="s">
        <v>206</v>
      </c>
      <c r="K53" s="27">
        <v>4.3967200000000002</v>
      </c>
      <c r="L53" s="27" t="s">
        <v>206</v>
      </c>
      <c r="M53" s="27">
        <v>0</v>
      </c>
      <c r="N53" s="27" t="s">
        <v>206</v>
      </c>
      <c r="O53" s="27">
        <f t="shared" ref="O53:O110" si="22">I53-M53</f>
        <v>8.8901699999999995</v>
      </c>
      <c r="P53" s="27" t="s">
        <v>206</v>
      </c>
      <c r="Q53" s="27">
        <f>M53-K53</f>
        <v>-4.3967200000000002</v>
      </c>
      <c r="R53" s="27" t="s">
        <v>206</v>
      </c>
      <c r="S53" s="27">
        <f t="shared" ref="S53:S110" si="23">Q53/K53*100</f>
        <v>-100</v>
      </c>
      <c r="T53" s="26" t="s">
        <v>206</v>
      </c>
    </row>
    <row r="54" spans="1:20" ht="48" x14ac:dyDescent="0.25">
      <c r="A54" s="17" t="s">
        <v>83</v>
      </c>
      <c r="B54" s="21" t="s">
        <v>85</v>
      </c>
      <c r="C54" s="19" t="s">
        <v>86</v>
      </c>
      <c r="D54" s="26" t="s">
        <v>206</v>
      </c>
      <c r="E54" s="27">
        <v>14.543570000000001</v>
      </c>
      <c r="F54" s="27" t="s">
        <v>206</v>
      </c>
      <c r="G54" s="27">
        <v>0</v>
      </c>
      <c r="H54" s="27" t="str">
        <f t="shared" si="21"/>
        <v>нд</v>
      </c>
      <c r="I54" s="27">
        <f t="shared" ref="I54:I110" si="24">E54-G54</f>
        <v>14.543570000000001</v>
      </c>
      <c r="J54" s="27" t="s">
        <v>206</v>
      </c>
      <c r="K54" s="27">
        <v>4.17746</v>
      </c>
      <c r="L54" s="27" t="s">
        <v>206</v>
      </c>
      <c r="M54" s="27">
        <v>25.537980000000001</v>
      </c>
      <c r="N54" s="27" t="s">
        <v>206</v>
      </c>
      <c r="O54" s="27">
        <f t="shared" si="22"/>
        <v>-10.99441</v>
      </c>
      <c r="P54" s="27" t="s">
        <v>206</v>
      </c>
      <c r="Q54" s="27">
        <f t="shared" ref="Q54:Q110" si="25">M54-K54</f>
        <v>21.360520000000001</v>
      </c>
      <c r="R54" s="27" t="s">
        <v>206</v>
      </c>
      <c r="S54" s="27">
        <f>Q54/K54*100</f>
        <v>511.32793611428957</v>
      </c>
      <c r="T54" s="31" t="s">
        <v>211</v>
      </c>
    </row>
    <row r="55" spans="1:20" ht="36" x14ac:dyDescent="0.25">
      <c r="A55" s="17" t="s">
        <v>83</v>
      </c>
      <c r="B55" s="21" t="s">
        <v>207</v>
      </c>
      <c r="C55" s="19" t="s">
        <v>208</v>
      </c>
      <c r="D55" s="26" t="s">
        <v>206</v>
      </c>
      <c r="E55" s="27">
        <v>11.49352</v>
      </c>
      <c r="F55" s="27" t="s">
        <v>206</v>
      </c>
      <c r="G55" s="27">
        <v>0</v>
      </c>
      <c r="H55" s="27" t="s">
        <v>206</v>
      </c>
      <c r="I55" s="27">
        <f t="shared" si="24"/>
        <v>11.49352</v>
      </c>
      <c r="J55" s="27" t="s">
        <v>206</v>
      </c>
      <c r="K55" s="27" t="s">
        <v>206</v>
      </c>
      <c r="L55" s="27" t="s">
        <v>206</v>
      </c>
      <c r="M55" s="27">
        <v>0.33</v>
      </c>
      <c r="N55" s="27" t="s">
        <v>206</v>
      </c>
      <c r="O55" s="27">
        <f>I55-M55</f>
        <v>11.16352</v>
      </c>
      <c r="P55" s="27" t="s">
        <v>206</v>
      </c>
      <c r="Q55" s="27" t="s">
        <v>206</v>
      </c>
      <c r="R55" s="27" t="s">
        <v>206</v>
      </c>
      <c r="S55" s="27" t="s">
        <v>206</v>
      </c>
      <c r="T55" s="31" t="s">
        <v>212</v>
      </c>
    </row>
    <row r="56" spans="1:20" ht="36" x14ac:dyDescent="0.25">
      <c r="A56" s="17" t="s">
        <v>83</v>
      </c>
      <c r="B56" s="21" t="s">
        <v>160</v>
      </c>
      <c r="C56" s="19" t="s">
        <v>161</v>
      </c>
      <c r="D56" s="26" t="s">
        <v>206</v>
      </c>
      <c r="E56" s="27">
        <v>14.013339999999999</v>
      </c>
      <c r="F56" s="27" t="s">
        <v>206</v>
      </c>
      <c r="G56" s="27">
        <v>0</v>
      </c>
      <c r="H56" s="27" t="str">
        <f t="shared" si="21"/>
        <v>нд</v>
      </c>
      <c r="I56" s="27">
        <f t="shared" si="24"/>
        <v>14.013339999999999</v>
      </c>
      <c r="J56" s="27" t="s">
        <v>206</v>
      </c>
      <c r="K56" s="27">
        <v>4.7026899999999996</v>
      </c>
      <c r="L56" s="27" t="s">
        <v>206</v>
      </c>
      <c r="M56" s="27">
        <v>0</v>
      </c>
      <c r="N56" s="27" t="s">
        <v>206</v>
      </c>
      <c r="O56" s="27">
        <f t="shared" si="22"/>
        <v>14.013339999999999</v>
      </c>
      <c r="P56" s="27" t="s">
        <v>206</v>
      </c>
      <c r="Q56" s="27">
        <f t="shared" si="25"/>
        <v>-4.7026899999999996</v>
      </c>
      <c r="R56" s="27" t="s">
        <v>206</v>
      </c>
      <c r="S56" s="27">
        <f t="shared" si="23"/>
        <v>-100</v>
      </c>
      <c r="T56" s="26" t="s">
        <v>206</v>
      </c>
    </row>
    <row r="57" spans="1:20" ht="60" x14ac:dyDescent="0.25">
      <c r="A57" s="17" t="s">
        <v>83</v>
      </c>
      <c r="B57" s="21" t="s">
        <v>162</v>
      </c>
      <c r="C57" s="19" t="s">
        <v>163</v>
      </c>
      <c r="D57" s="26" t="s">
        <v>206</v>
      </c>
      <c r="E57" s="27">
        <v>8.7610200000000003</v>
      </c>
      <c r="F57" s="27" t="s">
        <v>206</v>
      </c>
      <c r="G57" s="27">
        <v>0</v>
      </c>
      <c r="H57" s="27" t="str">
        <f t="shared" si="21"/>
        <v>нд</v>
      </c>
      <c r="I57" s="27">
        <f t="shared" si="24"/>
        <v>8.7610200000000003</v>
      </c>
      <c r="J57" s="27" t="s">
        <v>206</v>
      </c>
      <c r="K57" s="27">
        <v>4.4281699999999997</v>
      </c>
      <c r="L57" s="27" t="s">
        <v>206</v>
      </c>
      <c r="M57" s="27">
        <v>0</v>
      </c>
      <c r="N57" s="27" t="s">
        <v>206</v>
      </c>
      <c r="O57" s="27">
        <f t="shared" si="22"/>
        <v>8.7610200000000003</v>
      </c>
      <c r="P57" s="27" t="s">
        <v>206</v>
      </c>
      <c r="Q57" s="27">
        <f t="shared" si="25"/>
        <v>-4.4281699999999997</v>
      </c>
      <c r="R57" s="27" t="s">
        <v>206</v>
      </c>
      <c r="S57" s="27">
        <f t="shared" si="23"/>
        <v>-100</v>
      </c>
      <c r="T57" s="26" t="s">
        <v>206</v>
      </c>
    </row>
    <row r="58" spans="1:20" ht="60" x14ac:dyDescent="0.25">
      <c r="A58" s="17" t="s">
        <v>83</v>
      </c>
      <c r="B58" s="21" t="s">
        <v>164</v>
      </c>
      <c r="C58" s="19" t="s">
        <v>165</v>
      </c>
      <c r="D58" s="26" t="s">
        <v>206</v>
      </c>
      <c r="E58" s="27">
        <v>1.99318</v>
      </c>
      <c r="F58" s="27" t="s">
        <v>206</v>
      </c>
      <c r="G58" s="27">
        <v>0</v>
      </c>
      <c r="H58" s="27" t="str">
        <f t="shared" si="21"/>
        <v>нд</v>
      </c>
      <c r="I58" s="27">
        <f t="shared" si="24"/>
        <v>1.99318</v>
      </c>
      <c r="J58" s="27" t="s">
        <v>206</v>
      </c>
      <c r="K58" s="27">
        <v>1.99318</v>
      </c>
      <c r="L58" s="27" t="s">
        <v>206</v>
      </c>
      <c r="M58" s="27">
        <v>0</v>
      </c>
      <c r="N58" s="27" t="s">
        <v>206</v>
      </c>
      <c r="O58" s="27">
        <f t="shared" si="22"/>
        <v>1.99318</v>
      </c>
      <c r="P58" s="27" t="s">
        <v>206</v>
      </c>
      <c r="Q58" s="27">
        <f t="shared" si="25"/>
        <v>-1.99318</v>
      </c>
      <c r="R58" s="27" t="s">
        <v>206</v>
      </c>
      <c r="S58" s="27">
        <f t="shared" si="23"/>
        <v>-100</v>
      </c>
      <c r="T58" s="26" t="s">
        <v>206</v>
      </c>
    </row>
    <row r="59" spans="1:20" ht="48" x14ac:dyDescent="0.25">
      <c r="A59" s="17" t="s">
        <v>83</v>
      </c>
      <c r="B59" s="21" t="s">
        <v>166</v>
      </c>
      <c r="C59" s="19" t="s">
        <v>167</v>
      </c>
      <c r="D59" s="26" t="s">
        <v>206</v>
      </c>
      <c r="E59" s="27">
        <v>1.9722599999999999</v>
      </c>
      <c r="F59" s="27" t="s">
        <v>206</v>
      </c>
      <c r="G59" s="27">
        <v>0</v>
      </c>
      <c r="H59" s="27" t="str">
        <f t="shared" si="21"/>
        <v>нд</v>
      </c>
      <c r="I59" s="27">
        <f t="shared" si="24"/>
        <v>1.9722599999999999</v>
      </c>
      <c r="J59" s="27" t="s">
        <v>206</v>
      </c>
      <c r="K59" s="27">
        <v>0.12776999999999999</v>
      </c>
      <c r="L59" s="27" t="s">
        <v>206</v>
      </c>
      <c r="M59" s="27">
        <v>0</v>
      </c>
      <c r="N59" s="27" t="s">
        <v>206</v>
      </c>
      <c r="O59" s="27">
        <f t="shared" si="22"/>
        <v>1.9722599999999999</v>
      </c>
      <c r="P59" s="27" t="s">
        <v>206</v>
      </c>
      <c r="Q59" s="27">
        <f t="shared" si="25"/>
        <v>-0.12776999999999999</v>
      </c>
      <c r="R59" s="27" t="s">
        <v>206</v>
      </c>
      <c r="S59" s="27">
        <f t="shared" si="23"/>
        <v>-100</v>
      </c>
      <c r="T59" s="26" t="s">
        <v>206</v>
      </c>
    </row>
    <row r="60" spans="1:20" ht="36" x14ac:dyDescent="0.25">
      <c r="A60" s="17" t="s">
        <v>83</v>
      </c>
      <c r="B60" s="21" t="s">
        <v>87</v>
      </c>
      <c r="C60" s="19" t="s">
        <v>88</v>
      </c>
      <c r="D60" s="26" t="s">
        <v>206</v>
      </c>
      <c r="E60" s="27">
        <v>11.615270000000001</v>
      </c>
      <c r="F60" s="27" t="s">
        <v>206</v>
      </c>
      <c r="G60" s="27">
        <v>0</v>
      </c>
      <c r="H60" s="27" t="str">
        <f t="shared" si="21"/>
        <v>нд</v>
      </c>
      <c r="I60" s="27">
        <f t="shared" si="24"/>
        <v>11.615270000000001</v>
      </c>
      <c r="J60" s="27" t="s">
        <v>206</v>
      </c>
      <c r="K60" s="27">
        <v>3.90862</v>
      </c>
      <c r="L60" s="27" t="s">
        <v>206</v>
      </c>
      <c r="M60" s="27">
        <v>0</v>
      </c>
      <c r="N60" s="27" t="s">
        <v>206</v>
      </c>
      <c r="O60" s="27">
        <f t="shared" si="22"/>
        <v>11.615270000000001</v>
      </c>
      <c r="P60" s="27" t="s">
        <v>206</v>
      </c>
      <c r="Q60" s="27">
        <f t="shared" si="25"/>
        <v>-3.90862</v>
      </c>
      <c r="R60" s="27" t="s">
        <v>206</v>
      </c>
      <c r="S60" s="27">
        <f t="shared" si="23"/>
        <v>-100</v>
      </c>
      <c r="T60" s="26" t="s">
        <v>206</v>
      </c>
    </row>
    <row r="61" spans="1:20" ht="36" x14ac:dyDescent="0.25">
      <c r="A61" s="17" t="s">
        <v>83</v>
      </c>
      <c r="B61" s="21" t="s">
        <v>168</v>
      </c>
      <c r="C61" s="19" t="s">
        <v>169</v>
      </c>
      <c r="D61" s="26" t="s">
        <v>206</v>
      </c>
      <c r="E61" s="27">
        <v>13.60338</v>
      </c>
      <c r="F61" s="27" t="s">
        <v>206</v>
      </c>
      <c r="G61" s="27">
        <v>0</v>
      </c>
      <c r="H61" s="27" t="str">
        <f t="shared" si="21"/>
        <v>нд</v>
      </c>
      <c r="I61" s="27">
        <f t="shared" si="24"/>
        <v>13.60338</v>
      </c>
      <c r="J61" s="27" t="s">
        <v>206</v>
      </c>
      <c r="K61" s="27">
        <v>6.7276800000000003</v>
      </c>
      <c r="L61" s="27" t="s">
        <v>206</v>
      </c>
      <c r="M61" s="27">
        <v>0</v>
      </c>
      <c r="N61" s="27" t="s">
        <v>206</v>
      </c>
      <c r="O61" s="27">
        <f t="shared" si="22"/>
        <v>13.60338</v>
      </c>
      <c r="P61" s="27" t="s">
        <v>206</v>
      </c>
      <c r="Q61" s="27">
        <f t="shared" si="25"/>
        <v>-6.7276800000000003</v>
      </c>
      <c r="R61" s="27" t="s">
        <v>206</v>
      </c>
      <c r="S61" s="27">
        <f t="shared" si="23"/>
        <v>-100</v>
      </c>
      <c r="T61" s="26" t="s">
        <v>206</v>
      </c>
    </row>
    <row r="62" spans="1:20" ht="48" x14ac:dyDescent="0.25">
      <c r="A62" s="17" t="s">
        <v>83</v>
      </c>
      <c r="B62" s="21" t="s">
        <v>89</v>
      </c>
      <c r="C62" s="19" t="s">
        <v>90</v>
      </c>
      <c r="D62" s="26" t="s">
        <v>206</v>
      </c>
      <c r="E62" s="27">
        <v>13.63705</v>
      </c>
      <c r="F62" s="27" t="s">
        <v>206</v>
      </c>
      <c r="G62" s="27">
        <v>17.50582</v>
      </c>
      <c r="H62" s="27" t="str">
        <f t="shared" si="21"/>
        <v>нд</v>
      </c>
      <c r="I62" s="27">
        <f t="shared" si="24"/>
        <v>-3.8687699999999996</v>
      </c>
      <c r="J62" s="27" t="s">
        <v>206</v>
      </c>
      <c r="K62" s="27">
        <v>4.6756599999999997</v>
      </c>
      <c r="L62" s="27" t="s">
        <v>206</v>
      </c>
      <c r="M62" s="27">
        <v>0</v>
      </c>
      <c r="N62" s="27" t="s">
        <v>206</v>
      </c>
      <c r="O62" s="27">
        <f t="shared" si="22"/>
        <v>-3.8687699999999996</v>
      </c>
      <c r="P62" s="27" t="s">
        <v>206</v>
      </c>
      <c r="Q62" s="27">
        <f t="shared" si="25"/>
        <v>-4.6756599999999997</v>
      </c>
      <c r="R62" s="27" t="s">
        <v>206</v>
      </c>
      <c r="S62" s="27">
        <f>Q62/K62*100</f>
        <v>-100</v>
      </c>
      <c r="T62" s="31" t="s">
        <v>213</v>
      </c>
    </row>
    <row r="63" spans="1:20" ht="36" x14ac:dyDescent="0.25">
      <c r="A63" s="17" t="s">
        <v>83</v>
      </c>
      <c r="B63" s="21" t="s">
        <v>170</v>
      </c>
      <c r="C63" s="19" t="s">
        <v>171</v>
      </c>
      <c r="D63" s="26" t="s">
        <v>206</v>
      </c>
      <c r="E63" s="27">
        <v>12.014250000000001</v>
      </c>
      <c r="F63" s="27" t="s">
        <v>206</v>
      </c>
      <c r="G63" s="27">
        <v>0</v>
      </c>
      <c r="H63" s="27" t="str">
        <f t="shared" si="21"/>
        <v>нд</v>
      </c>
      <c r="I63" s="27">
        <f t="shared" si="24"/>
        <v>12.014250000000001</v>
      </c>
      <c r="J63" s="27" t="s">
        <v>206</v>
      </c>
      <c r="K63" s="27">
        <v>7.1392100000000003</v>
      </c>
      <c r="L63" s="27" t="s">
        <v>206</v>
      </c>
      <c r="M63" s="27">
        <v>0</v>
      </c>
      <c r="N63" s="27" t="s">
        <v>206</v>
      </c>
      <c r="O63" s="27">
        <f t="shared" si="22"/>
        <v>12.014250000000001</v>
      </c>
      <c r="P63" s="27" t="s">
        <v>206</v>
      </c>
      <c r="Q63" s="27">
        <f t="shared" si="25"/>
        <v>-7.1392100000000003</v>
      </c>
      <c r="R63" s="27" t="s">
        <v>206</v>
      </c>
      <c r="S63" s="27">
        <f t="shared" si="23"/>
        <v>-100</v>
      </c>
      <c r="T63" s="26" t="s">
        <v>206</v>
      </c>
    </row>
    <row r="64" spans="1:20" ht="36" x14ac:dyDescent="0.25">
      <c r="A64" s="17" t="s">
        <v>83</v>
      </c>
      <c r="B64" s="21" t="s">
        <v>172</v>
      </c>
      <c r="C64" s="19" t="s">
        <v>173</v>
      </c>
      <c r="D64" s="26" t="s">
        <v>206</v>
      </c>
      <c r="E64" s="27">
        <v>1.3915999999999999</v>
      </c>
      <c r="F64" s="27" t="s">
        <v>206</v>
      </c>
      <c r="G64" s="27">
        <v>0</v>
      </c>
      <c r="H64" s="27" t="str">
        <f t="shared" si="21"/>
        <v>нд</v>
      </c>
      <c r="I64" s="27">
        <f t="shared" si="24"/>
        <v>1.3915999999999999</v>
      </c>
      <c r="J64" s="27" t="s">
        <v>206</v>
      </c>
      <c r="K64" s="27">
        <v>1.3915999999999999</v>
      </c>
      <c r="L64" s="27" t="s">
        <v>206</v>
      </c>
      <c r="M64" s="27">
        <v>0</v>
      </c>
      <c r="N64" s="27" t="s">
        <v>206</v>
      </c>
      <c r="O64" s="27">
        <f t="shared" si="22"/>
        <v>1.3915999999999999</v>
      </c>
      <c r="P64" s="27" t="s">
        <v>206</v>
      </c>
      <c r="Q64" s="27">
        <f t="shared" si="25"/>
        <v>-1.3915999999999999</v>
      </c>
      <c r="R64" s="27" t="s">
        <v>206</v>
      </c>
      <c r="S64" s="27">
        <f t="shared" si="23"/>
        <v>-100</v>
      </c>
      <c r="T64" s="26" t="s">
        <v>206</v>
      </c>
    </row>
    <row r="65" spans="1:20" ht="48" x14ac:dyDescent="0.25">
      <c r="A65" s="15" t="s">
        <v>91</v>
      </c>
      <c r="B65" s="13" t="s">
        <v>92</v>
      </c>
      <c r="C65" s="14" t="s">
        <v>27</v>
      </c>
      <c r="D65" s="23" t="s">
        <v>206</v>
      </c>
      <c r="E65" s="25" t="s">
        <v>206</v>
      </c>
      <c r="F65" s="25" t="s">
        <v>206</v>
      </c>
      <c r="G65" s="25" t="s">
        <v>206</v>
      </c>
      <c r="H65" s="25" t="s">
        <v>206</v>
      </c>
      <c r="I65" s="25" t="s">
        <v>206</v>
      </c>
      <c r="J65" s="25" t="s">
        <v>206</v>
      </c>
      <c r="K65" s="25" t="s">
        <v>206</v>
      </c>
      <c r="L65" s="25" t="s">
        <v>206</v>
      </c>
      <c r="M65" s="25" t="s">
        <v>206</v>
      </c>
      <c r="N65" s="37" t="s">
        <v>206</v>
      </c>
      <c r="O65" s="37" t="s">
        <v>206</v>
      </c>
      <c r="P65" s="25" t="s">
        <v>206</v>
      </c>
      <c r="Q65" s="25" t="s">
        <v>206</v>
      </c>
      <c r="R65" s="25" t="s">
        <v>206</v>
      </c>
      <c r="S65" s="25" t="s">
        <v>206</v>
      </c>
      <c r="T65" s="23" t="s">
        <v>206</v>
      </c>
    </row>
    <row r="66" spans="1:20" ht="36" x14ac:dyDescent="0.25">
      <c r="A66" s="15" t="s">
        <v>93</v>
      </c>
      <c r="B66" s="13" t="s">
        <v>94</v>
      </c>
      <c r="C66" s="14" t="s">
        <v>27</v>
      </c>
      <c r="D66" s="23" t="s">
        <v>206</v>
      </c>
      <c r="E66" s="25">
        <f t="shared" ref="E66:M66" si="26">E67+E69+E73</f>
        <v>20.209250000000001</v>
      </c>
      <c r="F66" s="25" t="s">
        <v>206</v>
      </c>
      <c r="G66" s="25">
        <f t="shared" si="26"/>
        <v>0</v>
      </c>
      <c r="H66" s="25" t="s">
        <v>206</v>
      </c>
      <c r="I66" s="25">
        <f t="shared" si="26"/>
        <v>20.209250000000001</v>
      </c>
      <c r="J66" s="25" t="s">
        <v>206</v>
      </c>
      <c r="K66" s="25">
        <f t="shared" si="26"/>
        <v>5.1172599999999999</v>
      </c>
      <c r="L66" s="25" t="s">
        <v>206</v>
      </c>
      <c r="M66" s="25">
        <f t="shared" si="26"/>
        <v>0</v>
      </c>
      <c r="N66" s="37" t="s">
        <v>206</v>
      </c>
      <c r="O66" s="37">
        <f t="shared" si="22"/>
        <v>20.209250000000001</v>
      </c>
      <c r="P66" s="25" t="s">
        <v>206</v>
      </c>
      <c r="Q66" s="37">
        <f t="shared" ref="Q66:Q67" si="27">M66-K66</f>
        <v>-5.1172599999999999</v>
      </c>
      <c r="R66" s="25" t="s">
        <v>206</v>
      </c>
      <c r="S66" s="25">
        <f t="shared" si="23"/>
        <v>-100</v>
      </c>
      <c r="T66" s="23" t="s">
        <v>206</v>
      </c>
    </row>
    <row r="67" spans="1:20" ht="36" x14ac:dyDescent="0.25">
      <c r="A67" s="15" t="s">
        <v>95</v>
      </c>
      <c r="B67" s="13" t="s">
        <v>96</v>
      </c>
      <c r="C67" s="14" t="s">
        <v>27</v>
      </c>
      <c r="D67" s="23" t="str">
        <f>D68</f>
        <v>нд</v>
      </c>
      <c r="E67" s="25">
        <f t="shared" ref="E67:S67" si="28">E68</f>
        <v>8.9415499999999994</v>
      </c>
      <c r="F67" s="25" t="str">
        <f t="shared" si="28"/>
        <v>нд</v>
      </c>
      <c r="G67" s="25">
        <f t="shared" si="28"/>
        <v>0</v>
      </c>
      <c r="H67" s="25" t="str">
        <f t="shared" si="28"/>
        <v>нд</v>
      </c>
      <c r="I67" s="25">
        <f t="shared" si="28"/>
        <v>8.9415499999999994</v>
      </c>
      <c r="J67" s="25" t="str">
        <f t="shared" si="28"/>
        <v>нд</v>
      </c>
      <c r="K67" s="25">
        <f t="shared" si="28"/>
        <v>2.3691</v>
      </c>
      <c r="L67" s="25" t="str">
        <f t="shared" si="28"/>
        <v>нд</v>
      </c>
      <c r="M67" s="25">
        <f t="shared" si="28"/>
        <v>0</v>
      </c>
      <c r="N67" s="37" t="str">
        <f t="shared" si="28"/>
        <v>нд</v>
      </c>
      <c r="O67" s="37">
        <f t="shared" si="22"/>
        <v>8.9415499999999994</v>
      </c>
      <c r="P67" s="25" t="str">
        <f t="shared" si="28"/>
        <v>нд</v>
      </c>
      <c r="Q67" s="37">
        <f t="shared" si="27"/>
        <v>-2.3691</v>
      </c>
      <c r="R67" s="25" t="str">
        <f t="shared" si="28"/>
        <v>нд</v>
      </c>
      <c r="S67" s="25">
        <f t="shared" si="28"/>
        <v>-100</v>
      </c>
      <c r="T67" s="23" t="s">
        <v>206</v>
      </c>
    </row>
    <row r="68" spans="1:20" ht="24" x14ac:dyDescent="0.25">
      <c r="A68" s="17" t="s">
        <v>95</v>
      </c>
      <c r="B68" s="20" t="s">
        <v>97</v>
      </c>
      <c r="C68" s="19" t="s">
        <v>98</v>
      </c>
      <c r="D68" s="26" t="s">
        <v>206</v>
      </c>
      <c r="E68" s="27">
        <v>8.9415499999999994</v>
      </c>
      <c r="F68" s="27" t="s">
        <v>206</v>
      </c>
      <c r="G68" s="27">
        <v>0</v>
      </c>
      <c r="H68" s="27" t="str">
        <f t="shared" si="21"/>
        <v>нд</v>
      </c>
      <c r="I68" s="27">
        <f t="shared" si="24"/>
        <v>8.9415499999999994</v>
      </c>
      <c r="J68" s="27" t="s">
        <v>206</v>
      </c>
      <c r="K68" s="27">
        <v>2.3691</v>
      </c>
      <c r="L68" s="27" t="s">
        <v>206</v>
      </c>
      <c r="M68" s="27">
        <v>0</v>
      </c>
      <c r="N68" s="27" t="s">
        <v>206</v>
      </c>
      <c r="O68" s="27">
        <f t="shared" si="22"/>
        <v>8.9415499999999994</v>
      </c>
      <c r="P68" s="27" t="s">
        <v>206</v>
      </c>
      <c r="Q68" s="27">
        <f>M68-K68</f>
        <v>-2.3691</v>
      </c>
      <c r="R68" s="27" t="s">
        <v>206</v>
      </c>
      <c r="S68" s="27">
        <f t="shared" si="23"/>
        <v>-100</v>
      </c>
      <c r="T68" s="26" t="s">
        <v>206</v>
      </c>
    </row>
    <row r="69" spans="1:20" ht="36" x14ac:dyDescent="0.25">
      <c r="A69" s="15" t="s">
        <v>99</v>
      </c>
      <c r="B69" s="13" t="s">
        <v>100</v>
      </c>
      <c r="C69" s="14" t="s">
        <v>27</v>
      </c>
      <c r="D69" s="23" t="str">
        <f>D70</f>
        <v>нд</v>
      </c>
      <c r="E69" s="25">
        <f t="shared" ref="E69:S69" si="29">E70</f>
        <v>9.7900600000000004</v>
      </c>
      <c r="F69" s="25" t="str">
        <f t="shared" si="29"/>
        <v>нд</v>
      </c>
      <c r="G69" s="25">
        <f t="shared" si="29"/>
        <v>0</v>
      </c>
      <c r="H69" s="25" t="str">
        <f t="shared" si="29"/>
        <v>нд</v>
      </c>
      <c r="I69" s="25">
        <f t="shared" si="29"/>
        <v>9.7900600000000004</v>
      </c>
      <c r="J69" s="25" t="str">
        <f t="shared" si="29"/>
        <v>нд</v>
      </c>
      <c r="K69" s="25">
        <f t="shared" si="29"/>
        <v>2.3691</v>
      </c>
      <c r="L69" s="25" t="str">
        <f t="shared" si="29"/>
        <v>нд</v>
      </c>
      <c r="M69" s="25">
        <f t="shared" si="29"/>
        <v>0</v>
      </c>
      <c r="N69" s="37" t="str">
        <f t="shared" si="29"/>
        <v>нд</v>
      </c>
      <c r="O69" s="37">
        <f t="shared" si="22"/>
        <v>9.7900600000000004</v>
      </c>
      <c r="P69" s="25" t="str">
        <f t="shared" si="29"/>
        <v>нд</v>
      </c>
      <c r="Q69" s="25">
        <f t="shared" si="29"/>
        <v>-2.3691</v>
      </c>
      <c r="R69" s="25" t="str">
        <f t="shared" si="29"/>
        <v>нд</v>
      </c>
      <c r="S69" s="25">
        <f t="shared" si="29"/>
        <v>-100</v>
      </c>
      <c r="T69" s="23" t="s">
        <v>206</v>
      </c>
    </row>
    <row r="70" spans="1:20" ht="24" x14ac:dyDescent="0.25">
      <c r="A70" s="17" t="s">
        <v>99</v>
      </c>
      <c r="B70" s="20" t="s">
        <v>101</v>
      </c>
      <c r="C70" s="19" t="s">
        <v>102</v>
      </c>
      <c r="D70" s="26" t="s">
        <v>206</v>
      </c>
      <c r="E70" s="27">
        <v>9.7900600000000004</v>
      </c>
      <c r="F70" s="27" t="s">
        <v>206</v>
      </c>
      <c r="G70" s="27">
        <v>0</v>
      </c>
      <c r="H70" s="27" t="str">
        <f t="shared" si="21"/>
        <v>нд</v>
      </c>
      <c r="I70" s="27">
        <f t="shared" si="24"/>
        <v>9.7900600000000004</v>
      </c>
      <c r="J70" s="27" t="s">
        <v>206</v>
      </c>
      <c r="K70" s="27">
        <v>2.3691</v>
      </c>
      <c r="L70" s="27" t="s">
        <v>206</v>
      </c>
      <c r="M70" s="27">
        <v>0</v>
      </c>
      <c r="N70" s="27" t="s">
        <v>206</v>
      </c>
      <c r="O70" s="27">
        <f t="shared" si="22"/>
        <v>9.7900600000000004</v>
      </c>
      <c r="P70" s="27" t="s">
        <v>206</v>
      </c>
      <c r="Q70" s="27">
        <f t="shared" si="25"/>
        <v>-2.3691</v>
      </c>
      <c r="R70" s="27" t="s">
        <v>206</v>
      </c>
      <c r="S70" s="27">
        <f t="shared" si="23"/>
        <v>-100</v>
      </c>
      <c r="T70" s="26" t="s">
        <v>206</v>
      </c>
    </row>
    <row r="71" spans="1:20" ht="36" x14ac:dyDescent="0.25">
      <c r="A71" s="15" t="s">
        <v>103</v>
      </c>
      <c r="B71" s="13" t="s">
        <v>104</v>
      </c>
      <c r="C71" s="14" t="s">
        <v>27</v>
      </c>
      <c r="D71" s="23" t="s">
        <v>206</v>
      </c>
      <c r="E71" s="25" t="s">
        <v>206</v>
      </c>
      <c r="F71" s="25" t="s">
        <v>206</v>
      </c>
      <c r="G71" s="25" t="s">
        <v>206</v>
      </c>
      <c r="H71" s="25" t="s">
        <v>206</v>
      </c>
      <c r="I71" s="25" t="s">
        <v>206</v>
      </c>
      <c r="J71" s="25" t="s">
        <v>206</v>
      </c>
      <c r="K71" s="25" t="s">
        <v>206</v>
      </c>
      <c r="L71" s="25" t="s">
        <v>206</v>
      </c>
      <c r="M71" s="25" t="s">
        <v>206</v>
      </c>
      <c r="N71" s="37" t="s">
        <v>206</v>
      </c>
      <c r="O71" s="37" t="s">
        <v>206</v>
      </c>
      <c r="P71" s="25" t="s">
        <v>206</v>
      </c>
      <c r="Q71" s="25" t="s">
        <v>206</v>
      </c>
      <c r="R71" s="25" t="s">
        <v>206</v>
      </c>
      <c r="S71" s="25" t="s">
        <v>206</v>
      </c>
      <c r="T71" s="23" t="s">
        <v>206</v>
      </c>
    </row>
    <row r="72" spans="1:20" ht="36" x14ac:dyDescent="0.25">
      <c r="A72" s="15" t="s">
        <v>105</v>
      </c>
      <c r="B72" s="13" t="s">
        <v>106</v>
      </c>
      <c r="C72" s="14" t="s">
        <v>27</v>
      </c>
      <c r="D72" s="23" t="s">
        <v>206</v>
      </c>
      <c r="E72" s="25" t="s">
        <v>206</v>
      </c>
      <c r="F72" s="25" t="s">
        <v>206</v>
      </c>
      <c r="G72" s="25" t="s">
        <v>206</v>
      </c>
      <c r="H72" s="25" t="s">
        <v>206</v>
      </c>
      <c r="I72" s="25" t="s">
        <v>206</v>
      </c>
      <c r="J72" s="25" t="s">
        <v>206</v>
      </c>
      <c r="K72" s="25" t="s">
        <v>206</v>
      </c>
      <c r="L72" s="25" t="s">
        <v>206</v>
      </c>
      <c r="M72" s="25" t="s">
        <v>206</v>
      </c>
      <c r="N72" s="37" t="s">
        <v>206</v>
      </c>
      <c r="O72" s="37" t="s">
        <v>206</v>
      </c>
      <c r="P72" s="25" t="s">
        <v>206</v>
      </c>
      <c r="Q72" s="25" t="s">
        <v>206</v>
      </c>
      <c r="R72" s="25" t="s">
        <v>206</v>
      </c>
      <c r="S72" s="25" t="s">
        <v>206</v>
      </c>
      <c r="T72" s="23" t="s">
        <v>206</v>
      </c>
    </row>
    <row r="73" spans="1:20" ht="48" x14ac:dyDescent="0.25">
      <c r="A73" s="15" t="s">
        <v>107</v>
      </c>
      <c r="B73" s="13" t="s">
        <v>108</v>
      </c>
      <c r="C73" s="14" t="s">
        <v>27</v>
      </c>
      <c r="D73" s="23" t="str">
        <f>D74</f>
        <v>нд</v>
      </c>
      <c r="E73" s="25">
        <f t="shared" ref="E73:R73" si="30">E74</f>
        <v>1.4776400000000001</v>
      </c>
      <c r="F73" s="25" t="str">
        <f t="shared" si="30"/>
        <v>нд</v>
      </c>
      <c r="G73" s="25">
        <f t="shared" si="30"/>
        <v>0</v>
      </c>
      <c r="H73" s="25" t="str">
        <f t="shared" si="30"/>
        <v>нд</v>
      </c>
      <c r="I73" s="25">
        <f t="shared" si="30"/>
        <v>1.4776400000000001</v>
      </c>
      <c r="J73" s="25" t="str">
        <f t="shared" si="30"/>
        <v>нд</v>
      </c>
      <c r="K73" s="25">
        <f t="shared" si="30"/>
        <v>0.37906000000000001</v>
      </c>
      <c r="L73" s="25" t="str">
        <f t="shared" si="30"/>
        <v>нд</v>
      </c>
      <c r="M73" s="25">
        <f t="shared" si="30"/>
        <v>0</v>
      </c>
      <c r="N73" s="37" t="str">
        <f t="shared" si="30"/>
        <v>нд</v>
      </c>
      <c r="O73" s="37">
        <f t="shared" si="30"/>
        <v>1.4776400000000001</v>
      </c>
      <c r="P73" s="25" t="str">
        <f t="shared" si="30"/>
        <v>нд</v>
      </c>
      <c r="Q73" s="25">
        <f t="shared" si="30"/>
        <v>-0.37906000000000001</v>
      </c>
      <c r="R73" s="25" t="str">
        <f t="shared" si="30"/>
        <v>нд</v>
      </c>
      <c r="S73" s="25">
        <f t="shared" si="23"/>
        <v>-100</v>
      </c>
      <c r="T73" s="23" t="s">
        <v>206</v>
      </c>
    </row>
    <row r="74" spans="1:20" ht="24" x14ac:dyDescent="0.25">
      <c r="A74" s="17" t="s">
        <v>107</v>
      </c>
      <c r="B74" s="20" t="s">
        <v>109</v>
      </c>
      <c r="C74" s="19" t="s">
        <v>110</v>
      </c>
      <c r="D74" s="26" t="s">
        <v>206</v>
      </c>
      <c r="E74" s="27">
        <v>1.4776400000000001</v>
      </c>
      <c r="F74" s="27" t="s">
        <v>206</v>
      </c>
      <c r="G74" s="27">
        <v>0</v>
      </c>
      <c r="H74" s="27" t="str">
        <f t="shared" si="21"/>
        <v>нд</v>
      </c>
      <c r="I74" s="27">
        <f t="shared" si="24"/>
        <v>1.4776400000000001</v>
      </c>
      <c r="J74" s="27" t="s">
        <v>206</v>
      </c>
      <c r="K74" s="28">
        <v>0.37906000000000001</v>
      </c>
      <c r="L74" s="27" t="s">
        <v>206</v>
      </c>
      <c r="M74" s="27">
        <v>0</v>
      </c>
      <c r="N74" s="27" t="s">
        <v>206</v>
      </c>
      <c r="O74" s="27">
        <f t="shared" si="22"/>
        <v>1.4776400000000001</v>
      </c>
      <c r="P74" s="27" t="s">
        <v>206</v>
      </c>
      <c r="Q74" s="27">
        <f t="shared" si="25"/>
        <v>-0.37906000000000001</v>
      </c>
      <c r="R74" s="27" t="s">
        <v>206</v>
      </c>
      <c r="S74" s="27">
        <f t="shared" si="23"/>
        <v>-100</v>
      </c>
      <c r="T74" s="26" t="s">
        <v>206</v>
      </c>
    </row>
    <row r="75" spans="1:20" ht="48" x14ac:dyDescent="0.25">
      <c r="A75" s="15" t="s">
        <v>111</v>
      </c>
      <c r="B75" s="13" t="s">
        <v>112</v>
      </c>
      <c r="C75" s="14" t="s">
        <v>27</v>
      </c>
      <c r="D75" s="23" t="s">
        <v>206</v>
      </c>
      <c r="E75" s="25" t="s">
        <v>206</v>
      </c>
      <c r="F75" s="25" t="s">
        <v>206</v>
      </c>
      <c r="G75" s="25" t="s">
        <v>206</v>
      </c>
      <c r="H75" s="25" t="s">
        <v>206</v>
      </c>
      <c r="I75" s="25" t="s">
        <v>206</v>
      </c>
      <c r="J75" s="25" t="s">
        <v>206</v>
      </c>
      <c r="K75" s="25" t="s">
        <v>206</v>
      </c>
      <c r="L75" s="25" t="s">
        <v>206</v>
      </c>
      <c r="M75" s="25" t="s">
        <v>206</v>
      </c>
      <c r="N75" s="37" t="s">
        <v>206</v>
      </c>
      <c r="O75" s="37" t="s">
        <v>206</v>
      </c>
      <c r="P75" s="25" t="s">
        <v>206</v>
      </c>
      <c r="Q75" s="25" t="s">
        <v>206</v>
      </c>
      <c r="R75" s="25" t="s">
        <v>206</v>
      </c>
      <c r="S75" s="25" t="s">
        <v>206</v>
      </c>
      <c r="T75" s="23" t="s">
        <v>206</v>
      </c>
    </row>
    <row r="76" spans="1:20" ht="48" x14ac:dyDescent="0.25">
      <c r="A76" s="15" t="s">
        <v>113</v>
      </c>
      <c r="B76" s="13" t="s">
        <v>114</v>
      </c>
      <c r="C76" s="14" t="s">
        <v>27</v>
      </c>
      <c r="D76" s="23" t="s">
        <v>206</v>
      </c>
      <c r="E76" s="25" t="s">
        <v>206</v>
      </c>
      <c r="F76" s="25" t="s">
        <v>206</v>
      </c>
      <c r="G76" s="25" t="s">
        <v>206</v>
      </c>
      <c r="H76" s="25" t="s">
        <v>206</v>
      </c>
      <c r="I76" s="25" t="s">
        <v>206</v>
      </c>
      <c r="J76" s="25" t="s">
        <v>206</v>
      </c>
      <c r="K76" s="25" t="s">
        <v>206</v>
      </c>
      <c r="L76" s="25" t="s">
        <v>206</v>
      </c>
      <c r="M76" s="25" t="s">
        <v>206</v>
      </c>
      <c r="N76" s="37" t="s">
        <v>206</v>
      </c>
      <c r="O76" s="37" t="s">
        <v>206</v>
      </c>
      <c r="P76" s="25" t="s">
        <v>206</v>
      </c>
      <c r="Q76" s="25" t="s">
        <v>206</v>
      </c>
      <c r="R76" s="25" t="s">
        <v>206</v>
      </c>
      <c r="S76" s="25" t="s">
        <v>206</v>
      </c>
      <c r="T76" s="23" t="s">
        <v>206</v>
      </c>
    </row>
    <row r="77" spans="1:20" ht="48" x14ac:dyDescent="0.25">
      <c r="A77" s="15" t="s">
        <v>115</v>
      </c>
      <c r="B77" s="13" t="s">
        <v>116</v>
      </c>
      <c r="C77" s="14" t="s">
        <v>27</v>
      </c>
      <c r="D77" s="23" t="s">
        <v>206</v>
      </c>
      <c r="E77" s="25" t="s">
        <v>206</v>
      </c>
      <c r="F77" s="25" t="s">
        <v>206</v>
      </c>
      <c r="G77" s="25" t="s">
        <v>206</v>
      </c>
      <c r="H77" s="25" t="s">
        <v>206</v>
      </c>
      <c r="I77" s="25" t="s">
        <v>206</v>
      </c>
      <c r="J77" s="25" t="s">
        <v>206</v>
      </c>
      <c r="K77" s="25" t="s">
        <v>206</v>
      </c>
      <c r="L77" s="25" t="s">
        <v>206</v>
      </c>
      <c r="M77" s="25" t="s">
        <v>206</v>
      </c>
      <c r="N77" s="37" t="s">
        <v>206</v>
      </c>
      <c r="O77" s="37" t="s">
        <v>206</v>
      </c>
      <c r="P77" s="25" t="s">
        <v>206</v>
      </c>
      <c r="Q77" s="25" t="s">
        <v>206</v>
      </c>
      <c r="R77" s="25" t="s">
        <v>206</v>
      </c>
      <c r="S77" s="25" t="s">
        <v>206</v>
      </c>
      <c r="T77" s="23" t="s">
        <v>206</v>
      </c>
    </row>
    <row r="78" spans="1:20" ht="48" x14ac:dyDescent="0.25">
      <c r="A78" s="15" t="s">
        <v>117</v>
      </c>
      <c r="B78" s="13" t="s">
        <v>118</v>
      </c>
      <c r="C78" s="14" t="s">
        <v>27</v>
      </c>
      <c r="D78" s="23" t="s">
        <v>206</v>
      </c>
      <c r="E78" s="25">
        <f t="shared" ref="E78:M78" si="31">E79+E82</f>
        <v>6.8141499999999997</v>
      </c>
      <c r="F78" s="25" t="s">
        <v>206</v>
      </c>
      <c r="G78" s="25">
        <f t="shared" si="31"/>
        <v>0</v>
      </c>
      <c r="H78" s="25" t="s">
        <v>206</v>
      </c>
      <c r="I78" s="25">
        <f t="shared" si="31"/>
        <v>6.8141499999999997</v>
      </c>
      <c r="J78" s="25" t="s">
        <v>206</v>
      </c>
      <c r="K78" s="25">
        <f t="shared" si="31"/>
        <v>3.2264200000000001</v>
      </c>
      <c r="L78" s="25" t="s">
        <v>206</v>
      </c>
      <c r="M78" s="25">
        <f t="shared" si="31"/>
        <v>0</v>
      </c>
      <c r="N78" s="37" t="s">
        <v>206</v>
      </c>
      <c r="O78" s="37">
        <f t="shared" ref="O78" si="32">I78-M78</f>
        <v>6.8141499999999997</v>
      </c>
      <c r="P78" s="37" t="s">
        <v>206</v>
      </c>
      <c r="Q78" s="37">
        <f t="shared" ref="Q78" si="33">M78-K78</f>
        <v>-3.2264200000000001</v>
      </c>
      <c r="R78" s="37" t="s">
        <v>206</v>
      </c>
      <c r="S78" s="37">
        <f t="shared" ref="S78" si="34">Q78/K78*100</f>
        <v>-100</v>
      </c>
      <c r="T78" s="23" t="s">
        <v>206</v>
      </c>
    </row>
    <row r="79" spans="1:20" ht="36" x14ac:dyDescent="0.25">
      <c r="A79" s="15" t="s">
        <v>119</v>
      </c>
      <c r="B79" s="13" t="s">
        <v>120</v>
      </c>
      <c r="C79" s="14" t="s">
        <v>27</v>
      </c>
      <c r="D79" s="23" t="s">
        <v>206</v>
      </c>
      <c r="E79" s="25">
        <f>E80+E81</f>
        <v>5.18818</v>
      </c>
      <c r="F79" s="25" t="s">
        <v>206</v>
      </c>
      <c r="G79" s="25">
        <f t="shared" ref="G79:M79" si="35">G80+G81</f>
        <v>0</v>
      </c>
      <c r="H79" s="25" t="s">
        <v>206</v>
      </c>
      <c r="I79" s="25">
        <f t="shared" si="35"/>
        <v>5.18818</v>
      </c>
      <c r="J79" s="25" t="s">
        <v>206</v>
      </c>
      <c r="K79" s="25">
        <f t="shared" si="35"/>
        <v>1.6004499999999999</v>
      </c>
      <c r="L79" s="25" t="s">
        <v>206</v>
      </c>
      <c r="M79" s="25">
        <f t="shared" si="35"/>
        <v>0</v>
      </c>
      <c r="N79" s="37" t="s">
        <v>206</v>
      </c>
      <c r="O79" s="37">
        <f t="shared" ref="O79" si="36">I79-M79</f>
        <v>5.18818</v>
      </c>
      <c r="P79" s="37" t="s">
        <v>206</v>
      </c>
      <c r="Q79" s="37">
        <f t="shared" ref="Q79" si="37">M79-K79</f>
        <v>-1.6004499999999999</v>
      </c>
      <c r="R79" s="37" t="s">
        <v>206</v>
      </c>
      <c r="S79" s="37">
        <f t="shared" ref="S79" si="38">Q79/K79*100</f>
        <v>-100</v>
      </c>
      <c r="T79" s="23" t="s">
        <v>206</v>
      </c>
    </row>
    <row r="80" spans="1:20" ht="48" x14ac:dyDescent="0.25">
      <c r="A80" s="17" t="s">
        <v>119</v>
      </c>
      <c r="B80" s="20" t="s">
        <v>121</v>
      </c>
      <c r="C80" s="19" t="s">
        <v>122</v>
      </c>
      <c r="D80" s="26" t="s">
        <v>206</v>
      </c>
      <c r="E80" s="27">
        <v>3.0615800000000002</v>
      </c>
      <c r="F80" s="27" t="s">
        <v>206</v>
      </c>
      <c r="G80" s="27">
        <v>0</v>
      </c>
      <c r="H80" s="27" t="str">
        <f t="shared" si="21"/>
        <v>нд</v>
      </c>
      <c r="I80" s="27">
        <f t="shared" si="24"/>
        <v>3.0615800000000002</v>
      </c>
      <c r="J80" s="27" t="s">
        <v>206</v>
      </c>
      <c r="K80" s="27">
        <v>1.4641299999999999</v>
      </c>
      <c r="L80" s="27" t="s">
        <v>206</v>
      </c>
      <c r="M80" s="27">
        <v>0</v>
      </c>
      <c r="N80" s="27" t="s">
        <v>206</v>
      </c>
      <c r="O80" s="27">
        <f t="shared" si="22"/>
        <v>3.0615800000000002</v>
      </c>
      <c r="P80" s="27" t="s">
        <v>206</v>
      </c>
      <c r="Q80" s="27">
        <f t="shared" si="25"/>
        <v>-1.4641299999999999</v>
      </c>
      <c r="R80" s="27" t="s">
        <v>206</v>
      </c>
      <c r="S80" s="27">
        <f t="shared" si="23"/>
        <v>-100</v>
      </c>
      <c r="T80" s="26" t="s">
        <v>206</v>
      </c>
    </row>
    <row r="81" spans="1:20" ht="36" x14ac:dyDescent="0.25">
      <c r="A81" s="17" t="s">
        <v>119</v>
      </c>
      <c r="B81" s="20" t="s">
        <v>174</v>
      </c>
      <c r="C81" s="19" t="s">
        <v>175</v>
      </c>
      <c r="D81" s="26" t="s">
        <v>206</v>
      </c>
      <c r="E81" s="27">
        <v>2.1265999999999998</v>
      </c>
      <c r="F81" s="27" t="s">
        <v>206</v>
      </c>
      <c r="G81" s="27">
        <v>0</v>
      </c>
      <c r="H81" s="27" t="str">
        <f t="shared" si="21"/>
        <v>нд</v>
      </c>
      <c r="I81" s="27">
        <f t="shared" si="24"/>
        <v>2.1265999999999998</v>
      </c>
      <c r="J81" s="27" t="s">
        <v>206</v>
      </c>
      <c r="K81" s="27">
        <v>0.13632</v>
      </c>
      <c r="L81" s="27" t="s">
        <v>206</v>
      </c>
      <c r="M81" s="27">
        <v>0</v>
      </c>
      <c r="N81" s="27" t="s">
        <v>206</v>
      </c>
      <c r="O81" s="27">
        <f t="shared" si="22"/>
        <v>2.1265999999999998</v>
      </c>
      <c r="P81" s="27" t="s">
        <v>206</v>
      </c>
      <c r="Q81" s="27">
        <f t="shared" si="25"/>
        <v>-0.13632</v>
      </c>
      <c r="R81" s="27" t="s">
        <v>206</v>
      </c>
      <c r="S81" s="27">
        <f t="shared" si="23"/>
        <v>-100</v>
      </c>
      <c r="T81" s="26" t="s">
        <v>206</v>
      </c>
    </row>
    <row r="82" spans="1:20" ht="48" x14ac:dyDescent="0.25">
      <c r="A82" s="15" t="s">
        <v>123</v>
      </c>
      <c r="B82" s="13" t="s">
        <v>124</v>
      </c>
      <c r="C82" s="14" t="s">
        <v>27</v>
      </c>
      <c r="D82" s="23" t="str">
        <f>D83</f>
        <v>нд</v>
      </c>
      <c r="E82" s="25">
        <f t="shared" ref="E82:R82" si="39">E83</f>
        <v>1.6259699999999999</v>
      </c>
      <c r="F82" s="25" t="str">
        <f t="shared" si="39"/>
        <v>нд</v>
      </c>
      <c r="G82" s="25">
        <f t="shared" si="39"/>
        <v>0</v>
      </c>
      <c r="H82" s="25" t="str">
        <f t="shared" si="39"/>
        <v>нд</v>
      </c>
      <c r="I82" s="25">
        <f t="shared" si="39"/>
        <v>1.6259699999999999</v>
      </c>
      <c r="J82" s="25" t="str">
        <f t="shared" si="39"/>
        <v>нд</v>
      </c>
      <c r="K82" s="25">
        <f t="shared" si="39"/>
        <v>1.6259699999999999</v>
      </c>
      <c r="L82" s="25" t="str">
        <f t="shared" si="39"/>
        <v>нд</v>
      </c>
      <c r="M82" s="25">
        <f t="shared" si="39"/>
        <v>0</v>
      </c>
      <c r="N82" s="37" t="str">
        <f t="shared" si="39"/>
        <v>нд</v>
      </c>
      <c r="O82" s="37">
        <f t="shared" si="39"/>
        <v>1.6259699999999999</v>
      </c>
      <c r="P82" s="25" t="str">
        <f t="shared" si="39"/>
        <v>нд</v>
      </c>
      <c r="Q82" s="25">
        <f t="shared" si="39"/>
        <v>-1.6259699999999999</v>
      </c>
      <c r="R82" s="25" t="str">
        <f t="shared" si="39"/>
        <v>нд</v>
      </c>
      <c r="S82" s="25">
        <f t="shared" si="23"/>
        <v>-100</v>
      </c>
      <c r="T82" s="23" t="s">
        <v>206</v>
      </c>
    </row>
    <row r="83" spans="1:20" ht="48" x14ac:dyDescent="0.25">
      <c r="A83" s="17" t="s">
        <v>123</v>
      </c>
      <c r="B83" s="18" t="s">
        <v>176</v>
      </c>
      <c r="C83" s="19" t="s">
        <v>210</v>
      </c>
      <c r="D83" s="26" t="s">
        <v>206</v>
      </c>
      <c r="E83" s="27">
        <v>1.6259699999999999</v>
      </c>
      <c r="F83" s="27" t="s">
        <v>206</v>
      </c>
      <c r="G83" s="27">
        <v>0</v>
      </c>
      <c r="H83" s="27" t="str">
        <f t="shared" si="21"/>
        <v>нд</v>
      </c>
      <c r="I83" s="27">
        <f t="shared" si="24"/>
        <v>1.6259699999999999</v>
      </c>
      <c r="J83" s="27" t="s">
        <v>206</v>
      </c>
      <c r="K83" s="27">
        <v>1.6259699999999999</v>
      </c>
      <c r="L83" s="27" t="s">
        <v>206</v>
      </c>
      <c r="M83" s="27">
        <v>0</v>
      </c>
      <c r="N83" s="27" t="s">
        <v>206</v>
      </c>
      <c r="O83" s="27">
        <f t="shared" si="22"/>
        <v>1.6259699999999999</v>
      </c>
      <c r="P83" s="27" t="s">
        <v>206</v>
      </c>
      <c r="Q83" s="27">
        <f t="shared" si="25"/>
        <v>-1.6259699999999999</v>
      </c>
      <c r="R83" s="27" t="s">
        <v>206</v>
      </c>
      <c r="S83" s="27">
        <f t="shared" si="23"/>
        <v>-100</v>
      </c>
      <c r="T83" s="26" t="s">
        <v>206</v>
      </c>
    </row>
    <row r="84" spans="1:20" ht="72" x14ac:dyDescent="0.25">
      <c r="A84" s="15" t="s">
        <v>125</v>
      </c>
      <c r="B84" s="13" t="s">
        <v>126</v>
      </c>
      <c r="C84" s="14" t="s">
        <v>27</v>
      </c>
      <c r="D84" s="23" t="s">
        <v>206</v>
      </c>
      <c r="E84" s="25" t="s">
        <v>206</v>
      </c>
      <c r="F84" s="25" t="s">
        <v>206</v>
      </c>
      <c r="G84" s="25" t="s">
        <v>206</v>
      </c>
      <c r="H84" s="25" t="s">
        <v>206</v>
      </c>
      <c r="I84" s="25" t="s">
        <v>206</v>
      </c>
      <c r="J84" s="25" t="s">
        <v>206</v>
      </c>
      <c r="K84" s="25" t="s">
        <v>206</v>
      </c>
      <c r="L84" s="25" t="s">
        <v>206</v>
      </c>
      <c r="M84" s="25" t="s">
        <v>206</v>
      </c>
      <c r="N84" s="37" t="s">
        <v>206</v>
      </c>
      <c r="O84" s="37" t="s">
        <v>206</v>
      </c>
      <c r="P84" s="25" t="s">
        <v>206</v>
      </c>
      <c r="Q84" s="25" t="s">
        <v>206</v>
      </c>
      <c r="R84" s="25" t="s">
        <v>206</v>
      </c>
      <c r="S84" s="25" t="s">
        <v>206</v>
      </c>
      <c r="T84" s="23" t="s">
        <v>206</v>
      </c>
    </row>
    <row r="85" spans="1:20" ht="60" x14ac:dyDescent="0.25">
      <c r="A85" s="15" t="s">
        <v>127</v>
      </c>
      <c r="B85" s="13" t="s">
        <v>128</v>
      </c>
      <c r="C85" s="14" t="s">
        <v>27</v>
      </c>
      <c r="D85" s="23" t="s">
        <v>206</v>
      </c>
      <c r="E85" s="25" t="s">
        <v>206</v>
      </c>
      <c r="F85" s="25" t="s">
        <v>206</v>
      </c>
      <c r="G85" s="25" t="s">
        <v>206</v>
      </c>
      <c r="H85" s="25" t="s">
        <v>206</v>
      </c>
      <c r="I85" s="25" t="s">
        <v>206</v>
      </c>
      <c r="J85" s="25" t="s">
        <v>206</v>
      </c>
      <c r="K85" s="25" t="s">
        <v>206</v>
      </c>
      <c r="L85" s="25" t="s">
        <v>206</v>
      </c>
      <c r="M85" s="25" t="s">
        <v>206</v>
      </c>
      <c r="N85" s="37" t="s">
        <v>206</v>
      </c>
      <c r="O85" s="37" t="s">
        <v>206</v>
      </c>
      <c r="P85" s="25" t="s">
        <v>206</v>
      </c>
      <c r="Q85" s="25" t="s">
        <v>206</v>
      </c>
      <c r="R85" s="25" t="s">
        <v>206</v>
      </c>
      <c r="S85" s="25" t="s">
        <v>206</v>
      </c>
      <c r="T85" s="23" t="s">
        <v>206</v>
      </c>
    </row>
    <row r="86" spans="1:20" ht="60" x14ac:dyDescent="0.25">
      <c r="A86" s="15" t="s">
        <v>129</v>
      </c>
      <c r="B86" s="13" t="s">
        <v>130</v>
      </c>
      <c r="C86" s="14" t="s">
        <v>27</v>
      </c>
      <c r="D86" s="23" t="s">
        <v>206</v>
      </c>
      <c r="E86" s="25" t="s">
        <v>206</v>
      </c>
      <c r="F86" s="25" t="s">
        <v>206</v>
      </c>
      <c r="G86" s="25" t="s">
        <v>206</v>
      </c>
      <c r="H86" s="25" t="s">
        <v>206</v>
      </c>
      <c r="I86" s="25" t="s">
        <v>206</v>
      </c>
      <c r="J86" s="25" t="s">
        <v>206</v>
      </c>
      <c r="K86" s="25" t="s">
        <v>206</v>
      </c>
      <c r="L86" s="25" t="s">
        <v>206</v>
      </c>
      <c r="M86" s="25" t="s">
        <v>206</v>
      </c>
      <c r="N86" s="37" t="s">
        <v>206</v>
      </c>
      <c r="O86" s="37" t="s">
        <v>206</v>
      </c>
      <c r="P86" s="25" t="s">
        <v>206</v>
      </c>
      <c r="Q86" s="25" t="s">
        <v>206</v>
      </c>
      <c r="R86" s="25" t="s">
        <v>206</v>
      </c>
      <c r="S86" s="25" t="s">
        <v>206</v>
      </c>
      <c r="T86" s="23" t="s">
        <v>206</v>
      </c>
    </row>
    <row r="87" spans="1:20" ht="36" x14ac:dyDescent="0.25">
      <c r="A87" s="15" t="s">
        <v>131</v>
      </c>
      <c r="B87" s="13" t="s">
        <v>132</v>
      </c>
      <c r="C87" s="14" t="s">
        <v>27</v>
      </c>
      <c r="D87" s="23" t="s">
        <v>206</v>
      </c>
      <c r="E87" s="25">
        <f>E88+E89+E90+E91+E92+E93+E94+E95</f>
        <v>87.425870000000003</v>
      </c>
      <c r="F87" s="25" t="s">
        <v>206</v>
      </c>
      <c r="G87" s="25">
        <f>G88+G89+G90+G91+G92+G93+G94+G95</f>
        <v>7.4927700000000002</v>
      </c>
      <c r="H87" s="25" t="s">
        <v>206</v>
      </c>
      <c r="I87" s="25">
        <f>I88+I89+I90+I91+I92+I93+I94+I95</f>
        <v>79.933099999999996</v>
      </c>
      <c r="J87" s="25" t="s">
        <v>206</v>
      </c>
      <c r="K87" s="25">
        <f>K88+K90+K91+K92+K93+K94+K95</f>
        <v>33.582679999999996</v>
      </c>
      <c r="L87" s="25" t="s">
        <v>206</v>
      </c>
      <c r="M87" s="25">
        <f>M88+M89+M90+M91+M92+M93+M94+M95</f>
        <v>9.4491890000000005</v>
      </c>
      <c r="N87" s="37" t="s">
        <v>206</v>
      </c>
      <c r="O87" s="37">
        <f t="shared" ref="O87" si="40">I87-M87</f>
        <v>70.483910999999992</v>
      </c>
      <c r="P87" s="37" t="s">
        <v>206</v>
      </c>
      <c r="Q87" s="37">
        <f t="shared" ref="Q87" si="41">M87-K87</f>
        <v>-24.133490999999996</v>
      </c>
      <c r="R87" s="37" t="s">
        <v>206</v>
      </c>
      <c r="S87" s="37">
        <f t="shared" ref="S87" si="42">Q87/K87*100</f>
        <v>-71.862909690352282</v>
      </c>
      <c r="T87" s="23" t="s">
        <v>206</v>
      </c>
    </row>
    <row r="88" spans="1:20" ht="96" x14ac:dyDescent="0.25">
      <c r="A88" s="17" t="s">
        <v>131</v>
      </c>
      <c r="B88" s="20" t="s">
        <v>133</v>
      </c>
      <c r="C88" s="19" t="s">
        <v>134</v>
      </c>
      <c r="D88" s="26" t="s">
        <v>206</v>
      </c>
      <c r="E88" s="27">
        <v>10.40662</v>
      </c>
      <c r="F88" s="27" t="s">
        <v>206</v>
      </c>
      <c r="G88" s="27">
        <v>7.4927700000000002</v>
      </c>
      <c r="H88" s="27" t="str">
        <f t="shared" si="21"/>
        <v>нд</v>
      </c>
      <c r="I88" s="27">
        <f t="shared" si="24"/>
        <v>2.9138500000000001</v>
      </c>
      <c r="J88" s="27" t="s">
        <v>206</v>
      </c>
      <c r="K88" s="27">
        <v>4.5940599999999998</v>
      </c>
      <c r="L88" s="27" t="s">
        <v>206</v>
      </c>
      <c r="M88" s="27">
        <v>0</v>
      </c>
      <c r="N88" s="27" t="s">
        <v>206</v>
      </c>
      <c r="O88" s="27">
        <f t="shared" si="22"/>
        <v>2.9138500000000001</v>
      </c>
      <c r="P88" s="27" t="s">
        <v>206</v>
      </c>
      <c r="Q88" s="27">
        <f t="shared" si="25"/>
        <v>-4.5940599999999998</v>
      </c>
      <c r="R88" s="27" t="s">
        <v>206</v>
      </c>
      <c r="S88" s="27">
        <f t="shared" si="23"/>
        <v>-100</v>
      </c>
      <c r="T88" s="26" t="s">
        <v>209</v>
      </c>
    </row>
    <row r="89" spans="1:20" ht="48" x14ac:dyDescent="0.25">
      <c r="A89" s="17" t="s">
        <v>131</v>
      </c>
      <c r="B89" s="20" t="s">
        <v>135</v>
      </c>
      <c r="C89" s="19" t="s">
        <v>136</v>
      </c>
      <c r="D89" s="26" t="s">
        <v>206</v>
      </c>
      <c r="E89" s="27">
        <v>7.5299199999999997</v>
      </c>
      <c r="F89" s="27" t="s">
        <v>206</v>
      </c>
      <c r="G89" s="27">
        <v>0</v>
      </c>
      <c r="H89" s="27" t="str">
        <f t="shared" si="21"/>
        <v>нд</v>
      </c>
      <c r="I89" s="27">
        <f t="shared" si="24"/>
        <v>7.5299199999999997</v>
      </c>
      <c r="J89" s="27" t="s">
        <v>206</v>
      </c>
      <c r="K89" s="27" t="s">
        <v>206</v>
      </c>
      <c r="L89" s="27" t="s">
        <v>206</v>
      </c>
      <c r="M89" s="27">
        <v>9.4491890000000005</v>
      </c>
      <c r="N89" s="27" t="s">
        <v>206</v>
      </c>
      <c r="O89" s="27">
        <f t="shared" si="22"/>
        <v>-1.9192690000000008</v>
      </c>
      <c r="P89" s="27" t="s">
        <v>206</v>
      </c>
      <c r="Q89" s="27" t="s">
        <v>206</v>
      </c>
      <c r="R89" s="27" t="s">
        <v>206</v>
      </c>
      <c r="S89" s="27" t="s">
        <v>206</v>
      </c>
      <c r="T89" s="31" t="s">
        <v>212</v>
      </c>
    </row>
    <row r="90" spans="1:20" ht="60" x14ac:dyDescent="0.25">
      <c r="A90" s="17" t="s">
        <v>131</v>
      </c>
      <c r="B90" s="20" t="s">
        <v>177</v>
      </c>
      <c r="C90" s="19" t="s">
        <v>178</v>
      </c>
      <c r="D90" s="26" t="s">
        <v>206</v>
      </c>
      <c r="E90" s="27">
        <v>13.08934</v>
      </c>
      <c r="F90" s="27" t="s">
        <v>206</v>
      </c>
      <c r="G90" s="27">
        <v>0</v>
      </c>
      <c r="H90" s="27" t="str">
        <f t="shared" si="21"/>
        <v>нд</v>
      </c>
      <c r="I90" s="27">
        <f t="shared" si="24"/>
        <v>13.08934</v>
      </c>
      <c r="J90" s="27" t="s">
        <v>206</v>
      </c>
      <c r="K90" s="27">
        <v>6.4037899999999999</v>
      </c>
      <c r="L90" s="27" t="s">
        <v>206</v>
      </c>
      <c r="M90" s="27">
        <v>0</v>
      </c>
      <c r="N90" s="27" t="s">
        <v>206</v>
      </c>
      <c r="O90" s="27">
        <f t="shared" si="22"/>
        <v>13.08934</v>
      </c>
      <c r="P90" s="27" t="s">
        <v>206</v>
      </c>
      <c r="Q90" s="27">
        <f t="shared" si="25"/>
        <v>-6.4037899999999999</v>
      </c>
      <c r="R90" s="27" t="s">
        <v>206</v>
      </c>
      <c r="S90" s="27">
        <f t="shared" si="23"/>
        <v>-100</v>
      </c>
      <c r="T90" s="26" t="s">
        <v>206</v>
      </c>
    </row>
    <row r="91" spans="1:20" ht="60" x14ac:dyDescent="0.25">
      <c r="A91" s="17" t="s">
        <v>131</v>
      </c>
      <c r="B91" s="20" t="s">
        <v>137</v>
      </c>
      <c r="C91" s="19" t="s">
        <v>138</v>
      </c>
      <c r="D91" s="26" t="s">
        <v>206</v>
      </c>
      <c r="E91" s="27">
        <v>42.717860000000002</v>
      </c>
      <c r="F91" s="27" t="s">
        <v>206</v>
      </c>
      <c r="G91" s="27">
        <v>0</v>
      </c>
      <c r="H91" s="27" t="str">
        <f t="shared" si="21"/>
        <v>нд</v>
      </c>
      <c r="I91" s="27">
        <f t="shared" si="24"/>
        <v>42.717860000000002</v>
      </c>
      <c r="J91" s="27" t="s">
        <v>206</v>
      </c>
      <c r="K91" s="27">
        <v>13.39429</v>
      </c>
      <c r="L91" s="27" t="s">
        <v>206</v>
      </c>
      <c r="M91" s="27">
        <v>0</v>
      </c>
      <c r="N91" s="27" t="s">
        <v>206</v>
      </c>
      <c r="O91" s="27">
        <f t="shared" si="22"/>
        <v>42.717860000000002</v>
      </c>
      <c r="P91" s="27" t="s">
        <v>206</v>
      </c>
      <c r="Q91" s="27">
        <f t="shared" si="25"/>
        <v>-13.39429</v>
      </c>
      <c r="R91" s="27" t="s">
        <v>206</v>
      </c>
      <c r="S91" s="27">
        <f t="shared" si="23"/>
        <v>-100</v>
      </c>
      <c r="T91" s="26" t="s">
        <v>206</v>
      </c>
    </row>
    <row r="92" spans="1:20" ht="36" x14ac:dyDescent="0.25">
      <c r="A92" s="17" t="s">
        <v>131</v>
      </c>
      <c r="B92" s="20" t="s">
        <v>179</v>
      </c>
      <c r="C92" s="19" t="s">
        <v>180</v>
      </c>
      <c r="D92" s="26" t="s">
        <v>206</v>
      </c>
      <c r="E92" s="27">
        <v>1.92635</v>
      </c>
      <c r="F92" s="27" t="s">
        <v>206</v>
      </c>
      <c r="G92" s="27">
        <v>0</v>
      </c>
      <c r="H92" s="27" t="str">
        <f t="shared" si="21"/>
        <v>нд</v>
      </c>
      <c r="I92" s="27">
        <f t="shared" si="24"/>
        <v>1.92635</v>
      </c>
      <c r="J92" s="27" t="s">
        <v>206</v>
      </c>
      <c r="K92" s="27">
        <v>0.12107</v>
      </c>
      <c r="L92" s="27" t="s">
        <v>206</v>
      </c>
      <c r="M92" s="27">
        <v>0</v>
      </c>
      <c r="N92" s="27" t="s">
        <v>206</v>
      </c>
      <c r="O92" s="27">
        <f t="shared" si="22"/>
        <v>1.92635</v>
      </c>
      <c r="P92" s="27" t="s">
        <v>206</v>
      </c>
      <c r="Q92" s="27">
        <f t="shared" si="25"/>
        <v>-0.12107</v>
      </c>
      <c r="R92" s="27" t="s">
        <v>206</v>
      </c>
      <c r="S92" s="27">
        <f t="shared" si="23"/>
        <v>-100</v>
      </c>
      <c r="T92" s="26" t="s">
        <v>206</v>
      </c>
    </row>
    <row r="93" spans="1:20" ht="60" x14ac:dyDescent="0.25">
      <c r="A93" s="17" t="s">
        <v>131</v>
      </c>
      <c r="B93" s="20" t="s">
        <v>181</v>
      </c>
      <c r="C93" s="19" t="s">
        <v>182</v>
      </c>
      <c r="D93" s="26" t="s">
        <v>206</v>
      </c>
      <c r="E93" s="27">
        <v>3.1645799999999999</v>
      </c>
      <c r="F93" s="27" t="s">
        <v>206</v>
      </c>
      <c r="G93" s="27">
        <v>0</v>
      </c>
      <c r="H93" s="27" t="str">
        <f t="shared" si="21"/>
        <v>нд</v>
      </c>
      <c r="I93" s="27">
        <f t="shared" si="24"/>
        <v>3.1645799999999999</v>
      </c>
      <c r="J93" s="27" t="s">
        <v>206</v>
      </c>
      <c r="K93" s="27">
        <v>2.92727</v>
      </c>
      <c r="L93" s="27" t="s">
        <v>206</v>
      </c>
      <c r="M93" s="27">
        <v>0</v>
      </c>
      <c r="N93" s="27" t="s">
        <v>206</v>
      </c>
      <c r="O93" s="27">
        <f t="shared" si="22"/>
        <v>3.1645799999999999</v>
      </c>
      <c r="P93" s="27" t="s">
        <v>206</v>
      </c>
      <c r="Q93" s="27">
        <f t="shared" si="25"/>
        <v>-2.92727</v>
      </c>
      <c r="R93" s="27" t="s">
        <v>206</v>
      </c>
      <c r="S93" s="27">
        <f t="shared" si="23"/>
        <v>-100</v>
      </c>
      <c r="T93" s="26" t="s">
        <v>206</v>
      </c>
    </row>
    <row r="94" spans="1:20" ht="48" x14ac:dyDescent="0.25">
      <c r="A94" s="17" t="s">
        <v>131</v>
      </c>
      <c r="B94" s="20" t="s">
        <v>183</v>
      </c>
      <c r="C94" s="19" t="s">
        <v>184</v>
      </c>
      <c r="D94" s="26" t="s">
        <v>206</v>
      </c>
      <c r="E94" s="27">
        <v>7.9629899999999996</v>
      </c>
      <c r="F94" s="27" t="s">
        <v>206</v>
      </c>
      <c r="G94" s="27">
        <v>0</v>
      </c>
      <c r="H94" s="27" t="str">
        <f t="shared" si="21"/>
        <v>нд</v>
      </c>
      <c r="I94" s="27">
        <f t="shared" si="24"/>
        <v>7.9629899999999996</v>
      </c>
      <c r="J94" s="27" t="s">
        <v>206</v>
      </c>
      <c r="K94" s="27">
        <v>5.5139800000000001</v>
      </c>
      <c r="L94" s="27" t="s">
        <v>206</v>
      </c>
      <c r="M94" s="27">
        <v>0</v>
      </c>
      <c r="N94" s="27" t="s">
        <v>206</v>
      </c>
      <c r="O94" s="27">
        <f t="shared" si="22"/>
        <v>7.9629899999999996</v>
      </c>
      <c r="P94" s="27" t="s">
        <v>206</v>
      </c>
      <c r="Q94" s="27">
        <f t="shared" si="25"/>
        <v>-5.5139800000000001</v>
      </c>
      <c r="R94" s="27" t="s">
        <v>206</v>
      </c>
      <c r="S94" s="27">
        <f t="shared" si="23"/>
        <v>-100</v>
      </c>
      <c r="T94" s="26" t="s">
        <v>206</v>
      </c>
    </row>
    <row r="95" spans="1:20" ht="36" x14ac:dyDescent="0.25">
      <c r="A95" s="17" t="s">
        <v>131</v>
      </c>
      <c r="B95" s="20" t="s">
        <v>185</v>
      </c>
      <c r="C95" s="19" t="s">
        <v>186</v>
      </c>
      <c r="D95" s="26" t="s">
        <v>206</v>
      </c>
      <c r="E95" s="27">
        <v>0.62821000000000005</v>
      </c>
      <c r="F95" s="27" t="s">
        <v>206</v>
      </c>
      <c r="G95" s="27">
        <v>0</v>
      </c>
      <c r="H95" s="27" t="str">
        <f t="shared" si="21"/>
        <v>нд</v>
      </c>
      <c r="I95" s="27">
        <f t="shared" si="24"/>
        <v>0.62821000000000005</v>
      </c>
      <c r="J95" s="27" t="s">
        <v>206</v>
      </c>
      <c r="K95" s="27">
        <v>0.62822</v>
      </c>
      <c r="L95" s="27" t="s">
        <v>206</v>
      </c>
      <c r="M95" s="27">
        <v>0</v>
      </c>
      <c r="N95" s="27" t="s">
        <v>206</v>
      </c>
      <c r="O95" s="27">
        <f t="shared" si="22"/>
        <v>0.62821000000000005</v>
      </c>
      <c r="P95" s="27" t="s">
        <v>206</v>
      </c>
      <c r="Q95" s="27">
        <f t="shared" si="25"/>
        <v>-0.62822</v>
      </c>
      <c r="R95" s="27" t="s">
        <v>206</v>
      </c>
      <c r="S95" s="27">
        <f t="shared" si="23"/>
        <v>-100</v>
      </c>
      <c r="T95" s="26" t="s">
        <v>206</v>
      </c>
    </row>
    <row r="96" spans="1:20" ht="36.75" x14ac:dyDescent="0.25">
      <c r="A96" s="15" t="s">
        <v>139</v>
      </c>
      <c r="B96" s="16" t="s">
        <v>140</v>
      </c>
      <c r="C96" s="14" t="s">
        <v>27</v>
      </c>
      <c r="D96" s="23" t="s">
        <v>206</v>
      </c>
      <c r="E96" s="25" t="s">
        <v>206</v>
      </c>
      <c r="F96" s="25" t="s">
        <v>206</v>
      </c>
      <c r="G96" s="25" t="s">
        <v>206</v>
      </c>
      <c r="H96" s="25" t="s">
        <v>206</v>
      </c>
      <c r="I96" s="25" t="s">
        <v>206</v>
      </c>
      <c r="J96" s="25" t="s">
        <v>206</v>
      </c>
      <c r="K96" s="25" t="s">
        <v>206</v>
      </c>
      <c r="L96" s="25" t="s">
        <v>206</v>
      </c>
      <c r="M96" s="25" t="s">
        <v>206</v>
      </c>
      <c r="N96" s="37" t="s">
        <v>206</v>
      </c>
      <c r="O96" s="37" t="s">
        <v>206</v>
      </c>
      <c r="P96" s="25" t="s">
        <v>206</v>
      </c>
      <c r="Q96" s="25" t="s">
        <v>206</v>
      </c>
      <c r="R96" s="25" t="s">
        <v>206</v>
      </c>
      <c r="S96" s="25" t="s">
        <v>206</v>
      </c>
      <c r="T96" s="23" t="s">
        <v>206</v>
      </c>
    </row>
    <row r="97" spans="1:20" ht="24.75" x14ac:dyDescent="0.25">
      <c r="A97" s="15" t="s">
        <v>141</v>
      </c>
      <c r="B97" s="16" t="s">
        <v>142</v>
      </c>
      <c r="C97" s="14" t="s">
        <v>27</v>
      </c>
      <c r="D97" s="23" t="s">
        <v>206</v>
      </c>
      <c r="E97" s="25">
        <f>E98+E99+E100+E101+E102+E103+E104+E105+E106+E107+E108+E109+E110</f>
        <v>48.420919999999995</v>
      </c>
      <c r="F97" s="25" t="s">
        <v>206</v>
      </c>
      <c r="G97" s="25">
        <f t="shared" ref="G97:M97" si="43">G98+G99+G100+G101+G102+G103+G104+G105+G106+G107+G108+G109+G110</f>
        <v>1.39083</v>
      </c>
      <c r="H97" s="25" t="s">
        <v>206</v>
      </c>
      <c r="I97" s="25">
        <f t="shared" si="43"/>
        <v>47.030090000000001</v>
      </c>
      <c r="J97" s="25" t="s">
        <v>206</v>
      </c>
      <c r="K97" s="25">
        <f t="shared" si="43"/>
        <v>28.834129999999998</v>
      </c>
      <c r="L97" s="25" t="s">
        <v>206</v>
      </c>
      <c r="M97" s="25">
        <f t="shared" si="43"/>
        <v>0.26</v>
      </c>
      <c r="N97" s="37" t="s">
        <v>206</v>
      </c>
      <c r="O97" s="37">
        <f t="shared" ref="O97" si="44">I97-M97</f>
        <v>46.770090000000003</v>
      </c>
      <c r="P97" s="37" t="s">
        <v>206</v>
      </c>
      <c r="Q97" s="37">
        <f t="shared" ref="Q97" si="45">M97-K97</f>
        <v>-28.574129999999997</v>
      </c>
      <c r="R97" s="37" t="s">
        <v>206</v>
      </c>
      <c r="S97" s="37">
        <f t="shared" ref="S97" si="46">Q97/K97*100</f>
        <v>-99.098290810230779</v>
      </c>
      <c r="T97" s="23" t="s">
        <v>206</v>
      </c>
    </row>
    <row r="98" spans="1:20" ht="36" x14ac:dyDescent="0.25">
      <c r="A98" s="17" t="s">
        <v>141</v>
      </c>
      <c r="B98" s="20" t="s">
        <v>187</v>
      </c>
      <c r="C98" s="19" t="s">
        <v>188</v>
      </c>
      <c r="D98" s="26" t="s">
        <v>206</v>
      </c>
      <c r="E98" s="27">
        <v>14.50596</v>
      </c>
      <c r="F98" s="27" t="s">
        <v>206</v>
      </c>
      <c r="G98" s="27">
        <v>0</v>
      </c>
      <c r="H98" s="27" t="str">
        <f t="shared" si="21"/>
        <v>нд</v>
      </c>
      <c r="I98" s="27">
        <f t="shared" si="24"/>
        <v>14.50596</v>
      </c>
      <c r="J98" s="27" t="s">
        <v>206</v>
      </c>
      <c r="K98" s="27">
        <v>9.7405299999999997</v>
      </c>
      <c r="L98" s="27" t="s">
        <v>206</v>
      </c>
      <c r="M98" s="27">
        <v>0</v>
      </c>
      <c r="N98" s="27" t="s">
        <v>206</v>
      </c>
      <c r="O98" s="27">
        <f t="shared" si="22"/>
        <v>14.50596</v>
      </c>
      <c r="P98" s="27" t="s">
        <v>206</v>
      </c>
      <c r="Q98" s="27">
        <f t="shared" si="25"/>
        <v>-9.7405299999999997</v>
      </c>
      <c r="R98" s="27" t="s">
        <v>206</v>
      </c>
      <c r="S98" s="27">
        <f t="shared" si="23"/>
        <v>-100</v>
      </c>
      <c r="T98" s="26" t="s">
        <v>206</v>
      </c>
    </row>
    <row r="99" spans="1:20" ht="24" x14ac:dyDescent="0.25">
      <c r="A99" s="17" t="s">
        <v>141</v>
      </c>
      <c r="B99" s="20" t="s">
        <v>189</v>
      </c>
      <c r="C99" s="19" t="s">
        <v>190</v>
      </c>
      <c r="D99" s="26" t="s">
        <v>206</v>
      </c>
      <c r="E99" s="27">
        <v>7.0928100000000001</v>
      </c>
      <c r="F99" s="27" t="s">
        <v>206</v>
      </c>
      <c r="G99" s="27">
        <v>0</v>
      </c>
      <c r="H99" s="27" t="str">
        <f t="shared" si="21"/>
        <v>нд</v>
      </c>
      <c r="I99" s="27">
        <f t="shared" si="24"/>
        <v>7.0928100000000001</v>
      </c>
      <c r="J99" s="27" t="s">
        <v>206</v>
      </c>
      <c r="K99" s="27">
        <v>7.0928100000000001</v>
      </c>
      <c r="L99" s="27" t="s">
        <v>206</v>
      </c>
      <c r="M99" s="27">
        <v>0</v>
      </c>
      <c r="N99" s="27" t="s">
        <v>206</v>
      </c>
      <c r="O99" s="27">
        <f t="shared" si="22"/>
        <v>7.0928100000000001</v>
      </c>
      <c r="P99" s="27" t="s">
        <v>206</v>
      </c>
      <c r="Q99" s="27">
        <f t="shared" si="25"/>
        <v>-7.0928100000000001</v>
      </c>
      <c r="R99" s="27" t="s">
        <v>206</v>
      </c>
      <c r="S99" s="27">
        <f t="shared" si="23"/>
        <v>-100</v>
      </c>
      <c r="T99" s="26" t="s">
        <v>206</v>
      </c>
    </row>
    <row r="100" spans="1:20" x14ac:dyDescent="0.25">
      <c r="A100" s="17" t="s">
        <v>141</v>
      </c>
      <c r="B100" s="20" t="s">
        <v>191</v>
      </c>
      <c r="C100" s="19" t="s">
        <v>192</v>
      </c>
      <c r="D100" s="26" t="s">
        <v>206</v>
      </c>
      <c r="E100" s="27">
        <v>2.9758300000000002</v>
      </c>
      <c r="F100" s="27" t="s">
        <v>206</v>
      </c>
      <c r="G100" s="27">
        <v>0</v>
      </c>
      <c r="H100" s="27" t="str">
        <f t="shared" si="21"/>
        <v>нд</v>
      </c>
      <c r="I100" s="27">
        <f t="shared" si="24"/>
        <v>2.9758300000000002</v>
      </c>
      <c r="J100" s="27" t="s">
        <v>206</v>
      </c>
      <c r="K100" s="27">
        <v>0</v>
      </c>
      <c r="L100" s="27" t="s">
        <v>206</v>
      </c>
      <c r="M100" s="27">
        <v>0</v>
      </c>
      <c r="N100" s="27" t="s">
        <v>206</v>
      </c>
      <c r="O100" s="27">
        <f t="shared" si="22"/>
        <v>2.9758300000000002</v>
      </c>
      <c r="P100" s="27" t="s">
        <v>206</v>
      </c>
      <c r="Q100" s="27">
        <f t="shared" si="25"/>
        <v>0</v>
      </c>
      <c r="R100" s="27" t="s">
        <v>206</v>
      </c>
      <c r="S100" s="27">
        <v>0</v>
      </c>
      <c r="T100" s="26" t="s">
        <v>206</v>
      </c>
    </row>
    <row r="101" spans="1:20" ht="24" x14ac:dyDescent="0.25">
      <c r="A101" s="17" t="s">
        <v>141</v>
      </c>
      <c r="B101" s="20" t="s">
        <v>193</v>
      </c>
      <c r="C101" s="19" t="s">
        <v>194</v>
      </c>
      <c r="D101" s="26" t="s">
        <v>206</v>
      </c>
      <c r="E101" s="27">
        <v>5.1939799999999998</v>
      </c>
      <c r="F101" s="27" t="s">
        <v>206</v>
      </c>
      <c r="G101" s="27">
        <v>0</v>
      </c>
      <c r="H101" s="27" t="str">
        <f t="shared" si="21"/>
        <v>нд</v>
      </c>
      <c r="I101" s="27">
        <f t="shared" si="24"/>
        <v>5.1939799999999998</v>
      </c>
      <c r="J101" s="27" t="s">
        <v>206</v>
      </c>
      <c r="K101" s="27">
        <v>5.1939799999999998</v>
      </c>
      <c r="L101" s="27" t="s">
        <v>206</v>
      </c>
      <c r="M101" s="27">
        <v>0</v>
      </c>
      <c r="N101" s="27" t="s">
        <v>206</v>
      </c>
      <c r="O101" s="27">
        <f t="shared" si="22"/>
        <v>5.1939799999999998</v>
      </c>
      <c r="P101" s="27" t="s">
        <v>206</v>
      </c>
      <c r="Q101" s="27">
        <f t="shared" si="25"/>
        <v>-5.1939799999999998</v>
      </c>
      <c r="R101" s="27" t="s">
        <v>206</v>
      </c>
      <c r="S101" s="27">
        <f t="shared" si="23"/>
        <v>-100</v>
      </c>
      <c r="T101" s="26" t="s">
        <v>206</v>
      </c>
    </row>
    <row r="102" spans="1:20" x14ac:dyDescent="0.25">
      <c r="A102" s="17" t="s">
        <v>141</v>
      </c>
      <c r="B102" s="20" t="s">
        <v>143</v>
      </c>
      <c r="C102" s="19" t="s">
        <v>144</v>
      </c>
      <c r="D102" s="26" t="s">
        <v>206</v>
      </c>
      <c r="E102" s="27">
        <v>7.5061099999999996</v>
      </c>
      <c r="F102" s="27" t="s">
        <v>206</v>
      </c>
      <c r="G102" s="27">
        <v>0.93583000000000005</v>
      </c>
      <c r="H102" s="27" t="str">
        <f t="shared" si="21"/>
        <v>нд</v>
      </c>
      <c r="I102" s="27">
        <f t="shared" si="24"/>
        <v>6.5702799999999995</v>
      </c>
      <c r="J102" s="27" t="s">
        <v>206</v>
      </c>
      <c r="K102" s="27">
        <v>1.9255199999999999</v>
      </c>
      <c r="L102" s="27" t="s">
        <v>206</v>
      </c>
      <c r="M102" s="27">
        <v>0</v>
      </c>
      <c r="N102" s="27" t="s">
        <v>206</v>
      </c>
      <c r="O102" s="27">
        <f t="shared" si="22"/>
        <v>6.5702799999999995</v>
      </c>
      <c r="P102" s="27" t="s">
        <v>206</v>
      </c>
      <c r="Q102" s="27">
        <f t="shared" si="25"/>
        <v>-1.9255199999999999</v>
      </c>
      <c r="R102" s="27" t="s">
        <v>206</v>
      </c>
      <c r="S102" s="27">
        <f t="shared" si="23"/>
        <v>-100</v>
      </c>
      <c r="T102" s="26" t="s">
        <v>206</v>
      </c>
    </row>
    <row r="103" spans="1:20" ht="24" x14ac:dyDescent="0.25">
      <c r="A103" s="17" t="s">
        <v>141</v>
      </c>
      <c r="B103" s="20" t="s">
        <v>195</v>
      </c>
      <c r="C103" s="19" t="s">
        <v>196</v>
      </c>
      <c r="D103" s="26" t="s">
        <v>206</v>
      </c>
      <c r="E103" s="27">
        <v>1.7968599999999999</v>
      </c>
      <c r="F103" s="27" t="s">
        <v>206</v>
      </c>
      <c r="G103" s="27">
        <v>0</v>
      </c>
      <c r="H103" s="27" t="str">
        <f t="shared" si="21"/>
        <v>нд</v>
      </c>
      <c r="I103" s="27">
        <f t="shared" si="24"/>
        <v>1.7968599999999999</v>
      </c>
      <c r="J103" s="27" t="s">
        <v>206</v>
      </c>
      <c r="K103" s="27">
        <v>0</v>
      </c>
      <c r="L103" s="27" t="s">
        <v>206</v>
      </c>
      <c r="M103" s="27">
        <v>0</v>
      </c>
      <c r="N103" s="27" t="s">
        <v>206</v>
      </c>
      <c r="O103" s="27">
        <f t="shared" si="22"/>
        <v>1.7968599999999999</v>
      </c>
      <c r="P103" s="27" t="s">
        <v>206</v>
      </c>
      <c r="Q103" s="27">
        <f t="shared" si="25"/>
        <v>0</v>
      </c>
      <c r="R103" s="27" t="s">
        <v>206</v>
      </c>
      <c r="S103" s="27">
        <v>0</v>
      </c>
      <c r="T103" s="26" t="s">
        <v>206</v>
      </c>
    </row>
    <row r="104" spans="1:20" ht="24" x14ac:dyDescent="0.25">
      <c r="A104" s="17" t="s">
        <v>141</v>
      </c>
      <c r="B104" s="20" t="s">
        <v>145</v>
      </c>
      <c r="C104" s="19" t="s">
        <v>146</v>
      </c>
      <c r="D104" s="26" t="s">
        <v>206</v>
      </c>
      <c r="E104" s="27">
        <v>1.3379700000000001</v>
      </c>
      <c r="F104" s="27" t="s">
        <v>206</v>
      </c>
      <c r="G104" s="27">
        <v>0</v>
      </c>
      <c r="H104" s="27" t="str">
        <f t="shared" si="21"/>
        <v>нд</v>
      </c>
      <c r="I104" s="27">
        <f t="shared" si="24"/>
        <v>1.3379700000000001</v>
      </c>
      <c r="J104" s="27" t="s">
        <v>206</v>
      </c>
      <c r="K104" s="27">
        <v>0.69033999999999995</v>
      </c>
      <c r="L104" s="27" t="s">
        <v>206</v>
      </c>
      <c r="M104" s="27">
        <v>0</v>
      </c>
      <c r="N104" s="27" t="s">
        <v>206</v>
      </c>
      <c r="O104" s="27">
        <f t="shared" si="22"/>
        <v>1.3379700000000001</v>
      </c>
      <c r="P104" s="27" t="s">
        <v>206</v>
      </c>
      <c r="Q104" s="27">
        <f t="shared" si="25"/>
        <v>-0.69033999999999995</v>
      </c>
      <c r="R104" s="27" t="s">
        <v>206</v>
      </c>
      <c r="S104" s="27">
        <f t="shared" si="23"/>
        <v>-100</v>
      </c>
      <c r="T104" s="26" t="s">
        <v>206</v>
      </c>
    </row>
    <row r="105" spans="1:20" ht="24" x14ac:dyDescent="0.25">
      <c r="A105" s="17" t="s">
        <v>141</v>
      </c>
      <c r="B105" s="20" t="s">
        <v>197</v>
      </c>
      <c r="C105" s="19" t="s">
        <v>198</v>
      </c>
      <c r="D105" s="26" t="s">
        <v>206</v>
      </c>
      <c r="E105" s="27">
        <v>0.18149000000000001</v>
      </c>
      <c r="F105" s="27" t="s">
        <v>206</v>
      </c>
      <c r="G105" s="27">
        <v>0</v>
      </c>
      <c r="H105" s="27" t="str">
        <f t="shared" si="21"/>
        <v>нд</v>
      </c>
      <c r="I105" s="27">
        <f t="shared" si="24"/>
        <v>0.18149000000000001</v>
      </c>
      <c r="J105" s="27" t="s">
        <v>206</v>
      </c>
      <c r="K105" s="27">
        <v>0</v>
      </c>
      <c r="L105" s="27" t="s">
        <v>206</v>
      </c>
      <c r="M105" s="27">
        <v>0</v>
      </c>
      <c r="N105" s="27" t="s">
        <v>206</v>
      </c>
      <c r="O105" s="27">
        <f t="shared" si="22"/>
        <v>0.18149000000000001</v>
      </c>
      <c r="P105" s="27" t="s">
        <v>206</v>
      </c>
      <c r="Q105" s="27">
        <f t="shared" si="25"/>
        <v>0</v>
      </c>
      <c r="R105" s="27" t="s">
        <v>206</v>
      </c>
      <c r="S105" s="27">
        <v>0</v>
      </c>
      <c r="T105" s="26" t="s">
        <v>206</v>
      </c>
    </row>
    <row r="106" spans="1:20" ht="24" x14ac:dyDescent="0.25">
      <c r="A106" s="17" t="s">
        <v>141</v>
      </c>
      <c r="B106" s="20" t="s">
        <v>199</v>
      </c>
      <c r="C106" s="19" t="s">
        <v>200</v>
      </c>
      <c r="D106" s="26" t="s">
        <v>206</v>
      </c>
      <c r="E106" s="27">
        <v>1.8746700000000001</v>
      </c>
      <c r="F106" s="27" t="s">
        <v>206</v>
      </c>
      <c r="G106" s="27">
        <v>0</v>
      </c>
      <c r="H106" s="27" t="str">
        <f t="shared" si="21"/>
        <v>нд</v>
      </c>
      <c r="I106" s="27">
        <f t="shared" si="24"/>
        <v>1.8746700000000001</v>
      </c>
      <c r="J106" s="27" t="s">
        <v>206</v>
      </c>
      <c r="K106" s="27">
        <v>1.8746700000000001</v>
      </c>
      <c r="L106" s="27" t="s">
        <v>206</v>
      </c>
      <c r="M106" s="27">
        <v>0</v>
      </c>
      <c r="N106" s="27" t="s">
        <v>206</v>
      </c>
      <c r="O106" s="27">
        <f t="shared" si="22"/>
        <v>1.8746700000000001</v>
      </c>
      <c r="P106" s="27" t="s">
        <v>206</v>
      </c>
      <c r="Q106" s="27">
        <f t="shared" si="25"/>
        <v>-1.8746700000000001</v>
      </c>
      <c r="R106" s="27" t="s">
        <v>206</v>
      </c>
      <c r="S106" s="27">
        <f t="shared" si="23"/>
        <v>-100</v>
      </c>
      <c r="T106" s="26" t="s">
        <v>206</v>
      </c>
    </row>
    <row r="107" spans="1:20" x14ac:dyDescent="0.25">
      <c r="A107" s="17" t="s">
        <v>141</v>
      </c>
      <c r="B107" s="20" t="s">
        <v>205</v>
      </c>
      <c r="C107" s="19" t="s">
        <v>147</v>
      </c>
      <c r="D107" s="26" t="s">
        <v>206</v>
      </c>
      <c r="E107" s="27">
        <v>4.6768799999999997</v>
      </c>
      <c r="F107" s="27" t="s">
        <v>206</v>
      </c>
      <c r="G107" s="27">
        <v>0.41660000000000003</v>
      </c>
      <c r="H107" s="27" t="str">
        <f t="shared" si="21"/>
        <v>нд</v>
      </c>
      <c r="I107" s="27">
        <f t="shared" si="24"/>
        <v>4.2602799999999998</v>
      </c>
      <c r="J107" s="27" t="s">
        <v>206</v>
      </c>
      <c r="K107" s="27">
        <v>1.2679800000000001</v>
      </c>
      <c r="L107" s="27" t="s">
        <v>206</v>
      </c>
      <c r="M107" s="27">
        <v>0.26</v>
      </c>
      <c r="N107" s="27" t="s">
        <v>206</v>
      </c>
      <c r="O107" s="27">
        <f t="shared" si="22"/>
        <v>4.0002800000000001</v>
      </c>
      <c r="P107" s="27" t="s">
        <v>206</v>
      </c>
      <c r="Q107" s="27">
        <f t="shared" si="25"/>
        <v>-1.0079800000000001</v>
      </c>
      <c r="R107" s="27" t="s">
        <v>206</v>
      </c>
      <c r="S107" s="27">
        <f t="shared" si="23"/>
        <v>-79.494944715216334</v>
      </c>
      <c r="T107" s="26" t="s">
        <v>206</v>
      </c>
    </row>
    <row r="108" spans="1:20" ht="24" x14ac:dyDescent="0.25">
      <c r="A108" s="17" t="s">
        <v>141</v>
      </c>
      <c r="B108" s="20" t="s">
        <v>214</v>
      </c>
      <c r="C108" s="19" t="s">
        <v>148</v>
      </c>
      <c r="D108" s="26" t="s">
        <v>206</v>
      </c>
      <c r="E108" s="27">
        <v>0.29339999999999999</v>
      </c>
      <c r="F108" s="27" t="s">
        <v>206</v>
      </c>
      <c r="G108" s="27">
        <v>3.8399999999999997E-2</v>
      </c>
      <c r="H108" s="27" t="str">
        <f t="shared" si="21"/>
        <v>нд</v>
      </c>
      <c r="I108" s="27">
        <f t="shared" si="24"/>
        <v>0.255</v>
      </c>
      <c r="J108" s="27" t="s">
        <v>206</v>
      </c>
      <c r="K108" s="27">
        <v>6.3339999999999994E-2</v>
      </c>
      <c r="L108" s="27" t="s">
        <v>206</v>
      </c>
      <c r="M108" s="27">
        <v>0</v>
      </c>
      <c r="N108" s="27" t="s">
        <v>206</v>
      </c>
      <c r="O108" s="27">
        <f t="shared" si="22"/>
        <v>0.255</v>
      </c>
      <c r="P108" s="27" t="s">
        <v>206</v>
      </c>
      <c r="Q108" s="27">
        <f t="shared" si="25"/>
        <v>-6.3339999999999994E-2</v>
      </c>
      <c r="R108" s="27" t="s">
        <v>206</v>
      </c>
      <c r="S108" s="27">
        <f t="shared" si="23"/>
        <v>-100</v>
      </c>
      <c r="T108" s="26" t="s">
        <v>206</v>
      </c>
    </row>
    <row r="109" spans="1:20" x14ac:dyDescent="0.25">
      <c r="A109" s="17" t="s">
        <v>141</v>
      </c>
      <c r="B109" s="22" t="s">
        <v>201</v>
      </c>
      <c r="C109" s="19" t="s">
        <v>202</v>
      </c>
      <c r="D109" s="26" t="s">
        <v>206</v>
      </c>
      <c r="E109" s="27">
        <v>0.46029999999999999</v>
      </c>
      <c r="F109" s="27" t="s">
        <v>206</v>
      </c>
      <c r="G109" s="27">
        <v>0</v>
      </c>
      <c r="H109" s="27" t="str">
        <f t="shared" si="21"/>
        <v>нд</v>
      </c>
      <c r="I109" s="27">
        <f t="shared" si="24"/>
        <v>0.46029999999999999</v>
      </c>
      <c r="J109" s="27" t="s">
        <v>206</v>
      </c>
      <c r="K109" s="27">
        <v>0.46029999999999999</v>
      </c>
      <c r="L109" s="27" t="s">
        <v>206</v>
      </c>
      <c r="M109" s="27">
        <v>0</v>
      </c>
      <c r="N109" s="27" t="s">
        <v>206</v>
      </c>
      <c r="O109" s="27">
        <f t="shared" si="22"/>
        <v>0.46029999999999999</v>
      </c>
      <c r="P109" s="27" t="s">
        <v>206</v>
      </c>
      <c r="Q109" s="27">
        <f t="shared" si="25"/>
        <v>-0.46029999999999999</v>
      </c>
      <c r="R109" s="27" t="s">
        <v>206</v>
      </c>
      <c r="S109" s="27">
        <f t="shared" si="23"/>
        <v>-100</v>
      </c>
      <c r="T109" s="26" t="s">
        <v>206</v>
      </c>
    </row>
    <row r="110" spans="1:20" x14ac:dyDescent="0.25">
      <c r="A110" s="17" t="s">
        <v>141</v>
      </c>
      <c r="B110" s="22" t="s">
        <v>203</v>
      </c>
      <c r="C110" s="19" t="s">
        <v>204</v>
      </c>
      <c r="D110" s="26" t="s">
        <v>206</v>
      </c>
      <c r="E110" s="27">
        <v>0.52466000000000002</v>
      </c>
      <c r="F110" s="27" t="s">
        <v>206</v>
      </c>
      <c r="G110" s="27">
        <v>0</v>
      </c>
      <c r="H110" s="27" t="str">
        <f t="shared" si="21"/>
        <v>нд</v>
      </c>
      <c r="I110" s="27">
        <f t="shared" si="24"/>
        <v>0.52466000000000002</v>
      </c>
      <c r="J110" s="27" t="s">
        <v>206</v>
      </c>
      <c r="K110" s="27">
        <v>0.52466000000000002</v>
      </c>
      <c r="L110" s="27" t="s">
        <v>206</v>
      </c>
      <c r="M110" s="27">
        <v>0</v>
      </c>
      <c r="N110" s="27" t="s">
        <v>206</v>
      </c>
      <c r="O110" s="27">
        <f t="shared" si="22"/>
        <v>0.52466000000000002</v>
      </c>
      <c r="P110" s="27" t="s">
        <v>206</v>
      </c>
      <c r="Q110" s="27">
        <f t="shared" si="25"/>
        <v>-0.52466000000000002</v>
      </c>
      <c r="R110" s="27" t="s">
        <v>206</v>
      </c>
      <c r="S110" s="27">
        <f t="shared" si="23"/>
        <v>-100</v>
      </c>
      <c r="T110" s="26" t="s">
        <v>206</v>
      </c>
    </row>
    <row r="111" spans="1:20" x14ac:dyDescent="0.25">
      <c r="E111" s="29"/>
      <c r="F111" s="29"/>
      <c r="G111" s="29"/>
      <c r="H111" s="29"/>
      <c r="I111" s="29"/>
      <c r="J111" s="29"/>
      <c r="K111" s="29"/>
      <c r="L111" s="29"/>
      <c r="M111" s="29"/>
      <c r="N111" s="38"/>
      <c r="O111" s="38"/>
      <c r="P111" s="29"/>
      <c r="Q111" s="29"/>
      <c r="R111" s="29"/>
      <c r="S111" s="29"/>
    </row>
  </sheetData>
  <mergeCells count="23">
    <mergeCell ref="I9:J9"/>
    <mergeCell ref="G6:R6"/>
    <mergeCell ref="Q2:T2"/>
    <mergeCell ref="A3:T3"/>
    <mergeCell ref="H4:I4"/>
    <mergeCell ref="G7:N7"/>
    <mergeCell ref="H11:O11"/>
    <mergeCell ref="H12:O12"/>
    <mergeCell ref="N14:O15"/>
    <mergeCell ref="P14:S14"/>
    <mergeCell ref="P15:Q15"/>
    <mergeCell ref="T14:T16"/>
    <mergeCell ref="A14:A16"/>
    <mergeCell ref="B14:B16"/>
    <mergeCell ref="C14:C16"/>
    <mergeCell ref="D14:D16"/>
    <mergeCell ref="R15:S15"/>
    <mergeCell ref="E14:E16"/>
    <mergeCell ref="H14:I15"/>
    <mergeCell ref="F14:G15"/>
    <mergeCell ref="J15:K15"/>
    <mergeCell ref="J14:M14"/>
    <mergeCell ref="L15:M15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zulu3</cp:lastModifiedBy>
  <cp:lastPrinted>2018-07-13T13:54:12Z</cp:lastPrinted>
  <dcterms:created xsi:type="dcterms:W3CDTF">2011-01-11T10:25:48Z</dcterms:created>
  <dcterms:modified xsi:type="dcterms:W3CDTF">2024-03-27T11:19:02Z</dcterms:modified>
</cp:coreProperties>
</file>